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defaultThemeVersion="202300"/>
  <mc:AlternateContent xmlns:mc="http://schemas.openxmlformats.org/markup-compatibility/2006">
    <mc:Choice Requires="x15">
      <x15ac:absPath xmlns:x15ac="http://schemas.microsoft.com/office/spreadsheetml/2010/11/ac" url="/Users/alejandro/git/SiMuR-UO/uniovi-simur-wearablepermed-pipeline-step-counting/"/>
    </mc:Choice>
  </mc:AlternateContent>
  <xr:revisionPtr revIDLastSave="0" documentId="13_ncr:1_{A17079F8-6BEB-BA45-B3FB-BB642BDB1677}" xr6:coauthVersionLast="47" xr6:coauthVersionMax="47" xr10:uidLastSave="{00000000-0000-0000-0000-000000000000}"/>
  <bookViews>
    <workbookView xWindow="0" yWindow="600" windowWidth="51200" windowHeight="26400" tabRatio="804" activeTab="5" xr2:uid="{EC1FA4B0-9FCA-4E46-B63F-3748596FD246}"/>
  </bookViews>
  <sheets>
    <sheet name="VERO_ALL" sheetId="3" r:id="rId1"/>
    <sheet name="Pasos por actividad_JULIA" sheetId="1" r:id="rId2"/>
    <sheet name="Observaciones_JULIA" sheetId="2" r:id="rId3"/>
    <sheet name="VERO_FECH_HOR_FICHAS" sheetId="5" r:id="rId4"/>
    <sheet name="FIAB_JULIA_SALU" sheetId="4" r:id="rId5"/>
    <sheet name="Estadísticas SiMuR" sheetId="6" r:id="rId6"/>
  </sheets>
  <definedNames>
    <definedName name="_xlnm._FilterDatabase" localSheetId="1" hidden="1">'Pasos por actividad_JULIA'!$A$1:$S$1</definedName>
    <definedName name="_xlnm._FilterDatabase" localSheetId="0" hidden="1">VERO_ALL!$A$2:$CJ$2</definedName>
    <definedName name="_xlnm._FilterDatabase" localSheetId="3" hidden="1">VERO_FECH_HOR_FICHAS!$A$1:$AA$1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R91" i="6" l="1"/>
  <c r="GI91" i="6"/>
  <c r="GK91" i="6"/>
  <c r="GM91" i="6"/>
  <c r="GO91" i="6"/>
  <c r="GQ91" i="6"/>
  <c r="GH89" i="6"/>
  <c r="GH88" i="6"/>
  <c r="GH87" i="6"/>
  <c r="GH86" i="6"/>
  <c r="GH85" i="6"/>
  <c r="GH84" i="6"/>
  <c r="GH83" i="6"/>
  <c r="GH82" i="6"/>
  <c r="GH81" i="6"/>
  <c r="GH80" i="6"/>
  <c r="GH79" i="6"/>
  <c r="GH78" i="6"/>
  <c r="GH77" i="6"/>
  <c r="GH76" i="6"/>
  <c r="GH75" i="6"/>
  <c r="GH74" i="6"/>
  <c r="GH73" i="6"/>
  <c r="GH72" i="6"/>
  <c r="GH71" i="6"/>
  <c r="GH70" i="6"/>
  <c r="GH69" i="6"/>
  <c r="GH68" i="6"/>
  <c r="GH67" i="6"/>
  <c r="GH66" i="6"/>
  <c r="GH65" i="6"/>
  <c r="GH64" i="6"/>
  <c r="GH63" i="6"/>
  <c r="GH62" i="6"/>
  <c r="GH61" i="6"/>
  <c r="GH60" i="6"/>
  <c r="GH59" i="6"/>
  <c r="GH58" i="6"/>
  <c r="GH57" i="6"/>
  <c r="GH56" i="6"/>
  <c r="GH55" i="6"/>
  <c r="GH54" i="6"/>
  <c r="GH53" i="6"/>
  <c r="GH52" i="6"/>
  <c r="GH51" i="6"/>
  <c r="GH50" i="6"/>
  <c r="GH49" i="6"/>
  <c r="GH48" i="6"/>
  <c r="GH47" i="6"/>
  <c r="GH46" i="6"/>
  <c r="GH45" i="6"/>
  <c r="GH44" i="6"/>
  <c r="GH43" i="6"/>
  <c r="GH42" i="6"/>
  <c r="GH41" i="6"/>
  <c r="GH40" i="6"/>
  <c r="GH39" i="6"/>
  <c r="GH38" i="6"/>
  <c r="GH37" i="6"/>
  <c r="GH36" i="6"/>
  <c r="GH35" i="6"/>
  <c r="GH34" i="6"/>
  <c r="GH33" i="6"/>
  <c r="GH32" i="6"/>
  <c r="GH31" i="6"/>
  <c r="GH30" i="6"/>
  <c r="GH29" i="6"/>
  <c r="GH28" i="6"/>
  <c r="GH27" i="6"/>
  <c r="GH26" i="6"/>
  <c r="GH25" i="6"/>
  <c r="GH24" i="6"/>
  <c r="GH23" i="6"/>
  <c r="GH22" i="6"/>
  <c r="GH21" i="6"/>
  <c r="GH20" i="6"/>
  <c r="GH19" i="6"/>
  <c r="GH18" i="6"/>
  <c r="GH17" i="6"/>
  <c r="GH16" i="6"/>
  <c r="GH15" i="6"/>
  <c r="GH14" i="6"/>
  <c r="GH13" i="6"/>
  <c r="GH12" i="6"/>
  <c r="GH11" i="6"/>
  <c r="GH10" i="6"/>
  <c r="GH9" i="6"/>
  <c r="GH8" i="6"/>
  <c r="GH7" i="6"/>
  <c r="GH6" i="6"/>
  <c r="GH5" i="6"/>
  <c r="GH4" i="6"/>
  <c r="FW91" i="6"/>
  <c r="FX91" i="6"/>
  <c r="FZ91" i="6"/>
  <c r="GB91" i="6"/>
  <c r="GD91" i="6"/>
  <c r="GF91" i="6"/>
  <c r="FB91" i="6"/>
  <c r="FD91" i="6"/>
  <c r="FF91" i="6"/>
  <c r="FH91" i="6"/>
  <c r="FJ91" i="6"/>
  <c r="FL91" i="6"/>
  <c r="FM91" i="6"/>
  <c r="FO91" i="6"/>
  <c r="FQ91" i="6"/>
  <c r="FS91" i="6"/>
  <c r="FU91" i="6"/>
  <c r="EQ91" i="6"/>
  <c r="ES91" i="6"/>
  <c r="EU91" i="6"/>
  <c r="EW91" i="6"/>
  <c r="EY91" i="6"/>
  <c r="FA91" i="6"/>
  <c r="EF91" i="6"/>
  <c r="EH91" i="6"/>
  <c r="EJ91" i="6"/>
  <c r="EL91" i="6"/>
  <c r="EN91" i="6"/>
  <c r="EP91" i="6"/>
  <c r="DU91" i="6"/>
  <c r="DW91" i="6"/>
  <c r="DY91" i="6"/>
  <c r="EA91" i="6"/>
  <c r="EC91" i="6"/>
  <c r="EE91" i="6"/>
  <c r="DJ91" i="6"/>
  <c r="DL91" i="6"/>
  <c r="DN91" i="6"/>
  <c r="DP91" i="6"/>
  <c r="DR91" i="6"/>
  <c r="DT91" i="6"/>
  <c r="CY91" i="6"/>
  <c r="DA91" i="6"/>
  <c r="DC91" i="6"/>
  <c r="DE91" i="6"/>
  <c r="DG91" i="6"/>
  <c r="DI91" i="6"/>
  <c r="CN91" i="6"/>
  <c r="CP91" i="6"/>
  <c r="CR91" i="6"/>
  <c r="CT91" i="6"/>
  <c r="CV91" i="6"/>
  <c r="CX91" i="6"/>
  <c r="CC91" i="6"/>
  <c r="CE91" i="6"/>
  <c r="CG91" i="6"/>
  <c r="CI91" i="6"/>
  <c r="CK91" i="6"/>
  <c r="CM91" i="6"/>
  <c r="BR91" i="6"/>
  <c r="BT91" i="6"/>
  <c r="BV91" i="6"/>
  <c r="BX91" i="6"/>
  <c r="BZ91" i="6"/>
  <c r="CB91" i="6"/>
  <c r="BG91" i="6"/>
  <c r="BI91" i="6"/>
  <c r="BK91" i="6"/>
  <c r="BM91" i="6"/>
  <c r="BO91" i="6"/>
  <c r="BQ91" i="6"/>
  <c r="AV91" i="6"/>
  <c r="AX91" i="6"/>
  <c r="AZ91" i="6"/>
  <c r="BB91" i="6"/>
  <c r="BD91" i="6"/>
  <c r="BF91" i="6"/>
  <c r="AK91" i="6"/>
  <c r="AM91" i="6"/>
  <c r="AO91" i="6"/>
  <c r="AQ91" i="6"/>
  <c r="AS91" i="6"/>
  <c r="AU91" i="6"/>
  <c r="Z91" i="6"/>
  <c r="AB91" i="6"/>
  <c r="AD91" i="6"/>
  <c r="AF91" i="6"/>
  <c r="AH91" i="6"/>
  <c r="AJ91" i="6"/>
  <c r="D91" i="6"/>
  <c r="F91" i="6"/>
  <c r="H91" i="6"/>
  <c r="J91" i="6"/>
  <c r="L91" i="6"/>
  <c r="N91" i="6"/>
  <c r="O91" i="6"/>
  <c r="Q91" i="6"/>
  <c r="S91" i="6"/>
  <c r="U91" i="6"/>
  <c r="W91" i="6"/>
  <c r="Y91" i="6"/>
  <c r="C91" i="6"/>
  <c r="S27" i="1"/>
  <c r="V3" i="4"/>
  <c r="V2" i="4"/>
  <c r="T3" i="4"/>
  <c r="T2" i="4"/>
  <c r="S70" i="1"/>
  <c r="S71" i="1"/>
  <c r="S72" i="1"/>
  <c r="S73" i="1"/>
  <c r="S74" i="1"/>
  <c r="S75" i="1"/>
  <c r="S76" i="1"/>
  <c r="S77" i="1"/>
  <c r="S78" i="1"/>
  <c r="S79" i="1"/>
  <c r="S80" i="1"/>
  <c r="S81" i="1"/>
  <c r="S82" i="1"/>
  <c r="S83" i="1"/>
  <c r="S84" i="1"/>
  <c r="S85" i="1"/>
  <c r="S86" i="1"/>
  <c r="S87" i="1"/>
  <c r="S3" i="1"/>
  <c r="S4" i="1"/>
  <c r="S5" i="1"/>
  <c r="S6" i="1"/>
  <c r="S7" i="1"/>
  <c r="S8" i="1"/>
  <c r="S9" i="1"/>
  <c r="S10" i="1"/>
  <c r="S11" i="1"/>
  <c r="S12" i="1"/>
  <c r="S13" i="1"/>
  <c r="S14" i="1"/>
  <c r="S15" i="1"/>
  <c r="S16" i="1"/>
  <c r="S17" i="1"/>
  <c r="S18" i="1"/>
  <c r="S19" i="1"/>
  <c r="S20" i="1"/>
  <c r="S21" i="1"/>
  <c r="S22" i="1"/>
  <c r="S23" i="1"/>
  <c r="S24" i="1"/>
  <c r="S25" i="1"/>
  <c r="S26"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2" i="1"/>
  <c r="GH91"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Julia</author>
  </authors>
  <commentList>
    <comment ref="S1" authorId="0" shapeId="0" xr:uid="{7A72CC73-0D46-4874-81DC-77B3B9180EA9}">
      <text>
        <r>
          <rPr>
            <b/>
            <sz val="9"/>
            <color rgb="FF000000"/>
            <rFont val="Tahoma"/>
            <family val="2"/>
          </rPr>
          <t>Julia:</t>
        </r>
        <r>
          <rPr>
            <sz val="9"/>
            <color rgb="FF000000"/>
            <rFont val="Tahoma"/>
            <family val="2"/>
          </rPr>
          <t xml:space="preserve">
</t>
        </r>
        <r>
          <rPr>
            <sz val="9"/>
            <color rgb="FF000000"/>
            <rFont val="Tahoma"/>
            <family val="2"/>
          </rPr>
          <t>Suma de los pasos de los 7 escalones (sin considerar la vuelta a la calma)</t>
        </r>
      </text>
    </comment>
    <comment ref="C3" authorId="0" shapeId="0" xr:uid="{CDD2AED1-C4C7-484E-8150-9E4198AC27D4}">
      <text>
        <r>
          <rPr>
            <b/>
            <sz val="9"/>
            <color indexed="81"/>
            <rFont val="Tahoma"/>
            <family val="2"/>
          </rPr>
          <t>Julia:</t>
        </r>
        <r>
          <rPr>
            <sz val="9"/>
            <color indexed="81"/>
            <rFont val="Tahoma"/>
            <family val="2"/>
          </rPr>
          <t xml:space="preserve">
No se ven los pies en el video por lo que no puedo contar pasos</t>
        </r>
      </text>
    </comment>
    <comment ref="C4" authorId="0" shapeId="0" xr:uid="{9E189582-6A6C-43A5-B7C4-FB717406417F}">
      <text>
        <r>
          <rPr>
            <b/>
            <sz val="9"/>
            <color rgb="FF000000"/>
            <rFont val="Tahoma"/>
            <family val="2"/>
          </rPr>
          <t>Julia:</t>
        </r>
        <r>
          <rPr>
            <sz val="9"/>
            <color rgb="FF000000"/>
            <rFont val="Tahoma"/>
            <family val="2"/>
          </rPr>
          <t xml:space="preserve">
</t>
        </r>
        <r>
          <rPr>
            <sz val="9"/>
            <color rgb="FF000000"/>
            <rFont val="Tahoma"/>
            <family val="2"/>
          </rPr>
          <t>cuando comienza el desplazamiento lateral de los libros no se enfocan bien los pies de la participante</t>
        </r>
      </text>
    </comment>
    <comment ref="Q4" authorId="0" shapeId="0" xr:uid="{9DFBE4E4-9D27-4D42-9E3F-0898BEBD0AF3}">
      <text>
        <r>
          <rPr>
            <b/>
            <sz val="9"/>
            <color indexed="81"/>
            <rFont val="Tahoma"/>
            <family val="2"/>
          </rPr>
          <t>Julia:</t>
        </r>
        <r>
          <rPr>
            <sz val="9"/>
            <color indexed="81"/>
            <rFont val="Tahoma"/>
            <family val="2"/>
          </rPr>
          <t xml:space="preserve">
El video se corta a los 25 minutos y 14 segndos quedando este escalón incompleto</t>
        </r>
      </text>
    </comment>
    <comment ref="I5" authorId="0" shapeId="0" xr:uid="{6310F2F7-028C-4CEE-A354-9432151C04DA}">
      <text>
        <r>
          <rPr>
            <b/>
            <sz val="9"/>
            <color indexed="81"/>
            <rFont val="Tahoma"/>
            <family val="2"/>
          </rPr>
          <t>Julia:</t>
        </r>
        <r>
          <rPr>
            <sz val="9"/>
            <color indexed="81"/>
            <rFont val="Tahoma"/>
            <family val="2"/>
          </rPr>
          <t xml:space="preserve">
por un momento se dejan de ver los pies en el video</t>
        </r>
      </text>
    </comment>
    <comment ref="Q8" authorId="0" shapeId="0" xr:uid="{314C9B8A-9EC1-45A5-97A8-47F91102149E}">
      <text>
        <r>
          <rPr>
            <b/>
            <sz val="9"/>
            <color indexed="81"/>
            <rFont val="Tahoma"/>
            <family val="2"/>
          </rPr>
          <t>Julia:</t>
        </r>
        <r>
          <rPr>
            <sz val="9"/>
            <color indexed="81"/>
            <rFont val="Tahoma"/>
            <family val="2"/>
          </rPr>
          <t xml:space="preserve">
El escalón sólo dura 2.5 minutos, no 4.</t>
        </r>
      </text>
    </comment>
    <comment ref="C10" authorId="0" shapeId="0" xr:uid="{923040B8-8B68-4020-ADBA-64E55E94D34E}">
      <text>
        <r>
          <rPr>
            <b/>
            <sz val="9"/>
            <color rgb="FF000000"/>
            <rFont val="Tahoma"/>
            <family val="2"/>
          </rPr>
          <t>Julia:</t>
        </r>
        <r>
          <rPr>
            <sz val="9"/>
            <color rgb="FF000000"/>
            <rFont val="Tahoma"/>
            <family val="2"/>
          </rPr>
          <t xml:space="preserve">
</t>
        </r>
        <r>
          <rPr>
            <sz val="9"/>
            <color rgb="FF000000"/>
            <rFont val="Tahoma"/>
            <family val="2"/>
          </rPr>
          <t>Hay una parte del video donde no se le ven los pies por lo que no pude contar esa parte</t>
        </r>
      </text>
    </comment>
    <comment ref="O11" authorId="0" shapeId="0" xr:uid="{8C072EAE-A257-4C0B-8E15-C2DC7F448627}">
      <text>
        <r>
          <rPr>
            <b/>
            <sz val="9"/>
            <color indexed="81"/>
            <rFont val="Tahoma"/>
            <family val="2"/>
          </rPr>
          <t>Julia:</t>
        </r>
        <r>
          <rPr>
            <sz val="9"/>
            <color indexed="81"/>
            <rFont val="Tahoma"/>
            <family val="2"/>
          </rPr>
          <t xml:space="preserve">
este habría sido su último escalón ya que se ve que no tolera la velocidad del siguiente escalón y la bajan rápidamente</t>
        </r>
      </text>
    </comment>
    <comment ref="D12" authorId="0" shapeId="0" xr:uid="{65FA8759-351C-45FD-9E60-353574F96CBE}">
      <text>
        <r>
          <rPr>
            <b/>
            <sz val="9"/>
            <color indexed="81"/>
            <rFont val="Tahoma"/>
            <family val="2"/>
          </rPr>
          <t>Julia:</t>
        </r>
        <r>
          <rPr>
            <sz val="9"/>
            <color indexed="81"/>
            <rFont val="Tahoma"/>
            <family val="2"/>
          </rPr>
          <t xml:space="preserve">
Hay momentos en que los pies no aparecen en cámara y no pude contar los pasos</t>
        </r>
      </text>
    </comment>
    <comment ref="O12" authorId="0" shapeId="0" xr:uid="{C680982E-761C-4785-B427-12A50E921A88}">
      <text>
        <r>
          <rPr>
            <b/>
            <sz val="9"/>
            <color indexed="81"/>
            <rFont val="Tahoma"/>
            <family val="2"/>
          </rPr>
          <t>Julia:</t>
        </r>
        <r>
          <rPr>
            <sz val="9"/>
            <color indexed="81"/>
            <rFont val="Tahoma"/>
            <family val="2"/>
          </rPr>
          <t xml:space="preserve">
Al transcurrir 1 minuto y 30 segundos app de iniciado este escalón, la velocidad se comienza a bajar</t>
        </r>
      </text>
    </comment>
    <comment ref="B13" authorId="0" shapeId="0" xr:uid="{B0EBB6FB-9E5A-456A-8BAF-3F60302EFAF6}">
      <text>
        <r>
          <rPr>
            <b/>
            <sz val="9"/>
            <color indexed="81"/>
            <rFont val="Tahoma"/>
            <family val="2"/>
          </rPr>
          <t>Julia:</t>
        </r>
        <r>
          <rPr>
            <sz val="9"/>
            <color indexed="81"/>
            <rFont val="Tahoma"/>
            <family val="2"/>
          </rPr>
          <t xml:space="preserve">
En algunos momentos tapa sus pies con la sábana y no se puede contar si hay o no pasos</t>
        </r>
      </text>
    </comment>
    <comment ref="R13" authorId="0" shapeId="0" xr:uid="{2B534F02-F913-4E72-9DF8-0F26A115EC7C}">
      <text>
        <r>
          <rPr>
            <b/>
            <sz val="9"/>
            <color indexed="81"/>
            <rFont val="Tahoma"/>
            <family val="2"/>
          </rPr>
          <t>Julia:</t>
        </r>
        <r>
          <rPr>
            <sz val="9"/>
            <color indexed="81"/>
            <rFont val="Tahoma"/>
            <family val="2"/>
          </rPr>
          <t xml:space="preserve">
En un momento el participante saca los pies de la cinta y luego de unos segundos continúa caminando. En dos oportunidades da la vuelta y da unos pasos hacia atrás.</t>
        </r>
      </text>
    </comment>
    <comment ref="P14" authorId="0" shapeId="0" xr:uid="{D628C0CF-95EE-41CD-AE0C-D8A86C2842BC}">
      <text>
        <r>
          <rPr>
            <b/>
            <sz val="9"/>
            <color indexed="81"/>
            <rFont val="Tahoma"/>
            <family val="2"/>
          </rPr>
          <t>Julia:</t>
        </r>
        <r>
          <rPr>
            <sz val="9"/>
            <color indexed="81"/>
            <rFont val="Tahoma"/>
            <family val="2"/>
          </rPr>
          <t xml:space="preserve">
Hizo 488 pasos y se detiene para atar cordones. Luego reanuda y hace otros 130 pasos. Escalón dura 5 minutos en total. </t>
        </r>
      </text>
    </comment>
    <comment ref="B15" authorId="0" shapeId="0" xr:uid="{75D76624-C9D9-446F-96F5-DBCD5463E60E}">
      <text>
        <r>
          <rPr>
            <b/>
            <sz val="9"/>
            <color indexed="81"/>
            <rFont val="Tahoma"/>
            <family val="2"/>
          </rPr>
          <t>Julia:</t>
        </r>
        <r>
          <rPr>
            <sz val="9"/>
            <color indexed="81"/>
            <rFont val="Tahoma"/>
            <family val="2"/>
          </rPr>
          <t xml:space="preserve">
En el minuto 14:35 del video le ajustan sensor del pecho que se había caído y luego sigue. No sé si el tiempo lo llevaron a cero y empezó denuevo o no. Yo conté los pasos de corrido.</t>
        </r>
      </text>
    </comment>
    <comment ref="D16" authorId="0" shapeId="0" xr:uid="{F5EBE018-1F88-46DA-8EDB-38B3282E5924}">
      <text>
        <r>
          <rPr>
            <b/>
            <sz val="9"/>
            <color indexed="81"/>
            <rFont val="Tahoma"/>
            <family val="2"/>
          </rPr>
          <t>Julia:</t>
        </r>
        <r>
          <rPr>
            <sz val="9"/>
            <color indexed="81"/>
            <rFont val="Tahoma"/>
            <family val="2"/>
          </rPr>
          <t xml:space="preserve">
Inicio conteo en minuto 19:10 del video ya que empieza antes pero se detienen a fijar sensor de pecho</t>
        </r>
      </text>
    </comment>
    <comment ref="P16" authorId="0" shapeId="0" xr:uid="{FCE042E8-7D25-4C1E-A455-6D17B138997C}">
      <text>
        <r>
          <rPr>
            <b/>
            <sz val="9"/>
            <color indexed="81"/>
            <rFont val="Tahoma"/>
            <family val="2"/>
          </rPr>
          <t>Julia:</t>
        </r>
        <r>
          <rPr>
            <sz val="9"/>
            <color indexed="81"/>
            <rFont val="Tahoma"/>
            <family val="2"/>
          </rPr>
          <t xml:space="preserve">
A los 45 segundos app se comienza a reducir la velocidad.</t>
        </r>
      </text>
    </comment>
    <comment ref="J17" authorId="0" shapeId="0" xr:uid="{1750AC48-69C3-45DE-BCB9-69C50DD50827}">
      <text>
        <r>
          <rPr>
            <b/>
            <sz val="9"/>
            <color indexed="81"/>
            <rFont val="Tahoma"/>
            <family val="2"/>
          </rPr>
          <t>Julia:</t>
        </r>
        <r>
          <rPr>
            <sz val="9"/>
            <color indexed="81"/>
            <rFont val="Tahoma"/>
            <family val="2"/>
          </rPr>
          <t xml:space="preserve">
Hubo un momento en que se movió la cámara y no se podían ver los pasos y la participante se detuvo</t>
        </r>
      </text>
    </comment>
    <comment ref="Q20" authorId="0" shapeId="0" xr:uid="{B05F0122-B9EA-48CD-8A4D-9BBEC485A396}">
      <text>
        <r>
          <rPr>
            <b/>
            <sz val="9"/>
            <color indexed="81"/>
            <rFont val="Tahoma"/>
            <family val="2"/>
          </rPr>
          <t>Julia:</t>
        </r>
        <r>
          <rPr>
            <sz val="9"/>
            <color indexed="81"/>
            <rFont val="Tahoma"/>
            <family val="2"/>
          </rPr>
          <t xml:space="preserve">
a los 2 minutos y 22 segundos del escalón la participante al parecer informa que no puede mantener el ritmo y se comienza a bajar la velocidad.</t>
        </r>
      </text>
    </comment>
    <comment ref="M24" authorId="0" shapeId="0" xr:uid="{C8415506-F05E-45DE-AF5D-A9589E978F4D}">
      <text>
        <r>
          <rPr>
            <b/>
            <sz val="9"/>
            <color indexed="81"/>
            <rFont val="Tahoma"/>
            <family val="2"/>
          </rPr>
          <t>Julia:</t>
        </r>
        <r>
          <rPr>
            <sz val="9"/>
            <color indexed="81"/>
            <rFont val="Tahoma"/>
            <family val="2"/>
          </rPr>
          <t xml:space="preserve">
Este escalón fue un poco más largo que 4 minutos</t>
        </r>
      </text>
    </comment>
    <comment ref="N24" authorId="0" shapeId="0" xr:uid="{D467F7FA-1B55-46B1-B0ED-E32418A829DA}">
      <text>
        <r>
          <rPr>
            <b/>
            <sz val="9"/>
            <color indexed="81"/>
            <rFont val="Tahoma"/>
            <family val="2"/>
          </rPr>
          <t>Julia:</t>
        </r>
        <r>
          <rPr>
            <sz val="9"/>
            <color indexed="81"/>
            <rFont val="Tahoma"/>
            <family val="2"/>
          </rPr>
          <t xml:space="preserve">
Este escalón duró menos de 4 minutos</t>
        </r>
      </text>
    </comment>
    <comment ref="P24" authorId="0" shapeId="0" xr:uid="{DD0C9141-BD1A-4026-9084-64169F1DE6D9}">
      <text>
        <r>
          <rPr>
            <b/>
            <sz val="9"/>
            <color indexed="81"/>
            <rFont val="Tahoma"/>
            <family val="2"/>
          </rPr>
          <t>Julia:</t>
        </r>
        <r>
          <rPr>
            <sz val="9"/>
            <color indexed="81"/>
            <rFont val="Tahoma"/>
            <family val="2"/>
          </rPr>
          <t xml:space="preserve">
Se ve que intentan subir l aintensidad pero el participante no lo tolera y el video se detiene</t>
        </r>
      </text>
    </comment>
    <comment ref="I25" authorId="0" shapeId="0" xr:uid="{199C359B-C960-4B09-B0A6-770879B725DD}">
      <text>
        <r>
          <rPr>
            <b/>
            <sz val="9"/>
            <color indexed="81"/>
            <rFont val="Tahoma"/>
            <family val="2"/>
          </rPr>
          <t>Julia:</t>
        </r>
        <r>
          <rPr>
            <sz val="9"/>
            <color indexed="81"/>
            <rFont val="Tahoma"/>
            <family val="2"/>
          </rPr>
          <t xml:space="preserve">
Inicia la prueba con normalidad pero a poco andar se detiene porque pasa gente. El número que coloqué es el que hizo la segunda vez que inició la prueba. Antes del corte alcanzó a hacer 70 pasos.</t>
        </r>
      </text>
    </comment>
    <comment ref="C26" authorId="0" shapeId="0" xr:uid="{400E20EE-6F85-4E52-ADBF-70D86B678893}">
      <text>
        <r>
          <rPr>
            <b/>
            <sz val="9"/>
            <color indexed="81"/>
            <rFont val="Tahoma"/>
            <family val="2"/>
          </rPr>
          <t>Julia:</t>
        </r>
        <r>
          <rPr>
            <sz val="9"/>
            <color indexed="81"/>
            <rFont val="Tahoma"/>
            <family val="2"/>
          </rPr>
          <t xml:space="preserve">
En algunos momentos los pies salen del tiro de cámara</t>
        </r>
      </text>
    </comment>
    <comment ref="O26" authorId="0" shapeId="0" xr:uid="{070A1C59-0E14-4161-8DE4-912A1182D80C}">
      <text>
        <r>
          <rPr>
            <b/>
            <sz val="9"/>
            <color indexed="81"/>
            <rFont val="Tahoma"/>
            <family val="2"/>
          </rPr>
          <t>Julia:</t>
        </r>
        <r>
          <rPr>
            <sz val="9"/>
            <color indexed="81"/>
            <rFont val="Tahoma"/>
            <family val="2"/>
          </rPr>
          <t xml:space="preserve">
Completa bien este escalón pero se ve que al siguiente en vez de subir la velocidad la reducen, quedando este escalón como el último</t>
        </r>
      </text>
    </comment>
    <comment ref="C29" authorId="0" shapeId="0" xr:uid="{7224FAF0-01C9-4A3C-B1CD-646DA84A75C6}">
      <text>
        <r>
          <rPr>
            <b/>
            <sz val="9"/>
            <color indexed="81"/>
            <rFont val="Tahoma"/>
            <family val="2"/>
          </rPr>
          <t>Julia:</t>
        </r>
        <r>
          <rPr>
            <sz val="9"/>
            <color indexed="81"/>
            <rFont val="Tahoma"/>
            <family val="2"/>
          </rPr>
          <t xml:space="preserve">
a la mitad aprox de esta acción los pies salen del tiro de cámara</t>
        </r>
      </text>
    </comment>
    <comment ref="B30" authorId="0" shapeId="0" xr:uid="{4ECF014E-BD00-4157-94A3-E611E71A6ACD}">
      <text>
        <r>
          <rPr>
            <b/>
            <sz val="9"/>
            <color indexed="81"/>
            <rFont val="Tahoma"/>
            <family val="2"/>
          </rPr>
          <t>Julia:</t>
        </r>
        <r>
          <rPr>
            <sz val="9"/>
            <color indexed="81"/>
            <rFont val="Tahoma"/>
            <family val="2"/>
          </rPr>
          <t xml:space="preserve">
Al inicio de la actividad no se ven los pies</t>
        </r>
      </text>
    </comment>
    <comment ref="E30" authorId="0" shapeId="0" xr:uid="{1809E8B7-A420-4C48-AA32-5863C6007562}">
      <text>
        <r>
          <rPr>
            <b/>
            <sz val="9"/>
            <color indexed="81"/>
            <rFont val="Tahoma"/>
            <family val="2"/>
          </rPr>
          <t>Julia:</t>
        </r>
        <r>
          <rPr>
            <sz val="9"/>
            <color indexed="81"/>
            <rFont val="Tahoma"/>
            <family val="2"/>
          </rPr>
          <t xml:space="preserve">
La persona inicia antes del inicio del video.</t>
        </r>
      </text>
    </comment>
    <comment ref="K30" authorId="0" shapeId="0" xr:uid="{1B70504C-486A-49D5-B584-8F754F285F59}">
      <text>
        <r>
          <rPr>
            <b/>
            <sz val="9"/>
            <color indexed="81"/>
            <rFont val="Tahoma"/>
            <family val="2"/>
          </rPr>
          <t>Julia:</t>
        </r>
        <r>
          <rPr>
            <sz val="9"/>
            <color indexed="81"/>
            <rFont val="Tahoma"/>
            <family val="2"/>
          </rPr>
          <t xml:space="preserve">
Este escalón duró 4 minutos y 25 segundos.</t>
        </r>
      </text>
    </comment>
    <comment ref="P30" authorId="0" shapeId="0" xr:uid="{02663A0D-A01A-48D1-B54D-F1D7196E8670}">
      <text>
        <r>
          <rPr>
            <b/>
            <sz val="9"/>
            <color indexed="81"/>
            <rFont val="Tahoma"/>
            <family val="2"/>
          </rPr>
          <t>Julia:</t>
        </r>
        <r>
          <rPr>
            <sz val="9"/>
            <color indexed="81"/>
            <rFont val="Tahoma"/>
            <family val="2"/>
          </rPr>
          <t xml:space="preserve">
El video se corta a los 2 minutos y 22 segundos de este escalón.</t>
        </r>
      </text>
    </comment>
    <comment ref="B31" authorId="0" shapeId="0" xr:uid="{4C35B386-C15A-4D89-9B5A-527F81F77587}">
      <text>
        <r>
          <rPr>
            <b/>
            <sz val="9"/>
            <color indexed="81"/>
            <rFont val="Tahoma"/>
            <family val="2"/>
          </rPr>
          <t>Julia:</t>
        </r>
        <r>
          <rPr>
            <sz val="9"/>
            <color indexed="81"/>
            <rFont val="Tahoma"/>
            <family val="2"/>
          </rPr>
          <t xml:space="preserve">
a ratos los pies salen del tiro de cámara</t>
        </r>
      </text>
    </comment>
    <comment ref="B32" authorId="0" shapeId="0" xr:uid="{A09CEB00-B532-40A9-AD5E-BA9E749F0C1D}">
      <text>
        <r>
          <rPr>
            <b/>
            <sz val="9"/>
            <color indexed="81"/>
            <rFont val="Tahoma"/>
            <family val="2"/>
          </rPr>
          <t>Julia:</t>
        </r>
        <r>
          <rPr>
            <sz val="9"/>
            <color indexed="81"/>
            <rFont val="Tahoma"/>
            <family val="2"/>
          </rPr>
          <t xml:space="preserve">
a ratos los pies salen del tiro de cámara</t>
        </r>
      </text>
    </comment>
    <comment ref="B33" authorId="0" shapeId="0" xr:uid="{D604FA06-0C5A-4433-A3A0-69F8C8092049}">
      <text>
        <r>
          <rPr>
            <b/>
            <sz val="9"/>
            <color indexed="81"/>
            <rFont val="Tahoma"/>
            <family val="2"/>
          </rPr>
          <t>Julia:</t>
        </r>
        <r>
          <rPr>
            <sz val="9"/>
            <color indexed="81"/>
            <rFont val="Tahoma"/>
            <family val="2"/>
          </rPr>
          <t xml:space="preserve">
No se ven los pies en el video, conté según el movimiento de las piernas.</t>
        </r>
      </text>
    </comment>
    <comment ref="G33" authorId="0" shapeId="0" xr:uid="{DCFD1D95-676A-4435-9B4B-C4DA16F89AB1}">
      <text>
        <r>
          <rPr>
            <b/>
            <sz val="9"/>
            <color indexed="81"/>
            <rFont val="Tahoma"/>
            <family val="2"/>
          </rPr>
          <t>Julia:</t>
        </r>
        <r>
          <rPr>
            <sz val="9"/>
            <color indexed="81"/>
            <rFont val="Tahoma"/>
            <family val="2"/>
          </rPr>
          <t xml:space="preserve">
Por unos segundos no se enfocan los pies</t>
        </r>
      </text>
    </comment>
    <comment ref="H33" authorId="0" shapeId="0" xr:uid="{0B3DF4D3-DEE3-44A5-B961-F8C0A6C3C12A}">
      <text>
        <r>
          <rPr>
            <b/>
            <sz val="9"/>
            <color indexed="81"/>
            <rFont val="Tahoma"/>
            <family val="2"/>
          </rPr>
          <t>Julia:</t>
        </r>
        <r>
          <rPr>
            <sz val="9"/>
            <color indexed="81"/>
            <rFont val="Tahoma"/>
            <family val="2"/>
          </rPr>
          <t xml:space="preserve">
Por unos segundos no se enfocan los pies</t>
        </r>
      </text>
    </comment>
    <comment ref="N35" authorId="0" shapeId="0" xr:uid="{58A7A525-006F-4E3D-8A6F-8DE39B5C5B16}">
      <text>
        <r>
          <rPr>
            <b/>
            <sz val="9"/>
            <color indexed="81"/>
            <rFont val="Tahoma"/>
            <family val="2"/>
          </rPr>
          <t>Julia:</t>
        </r>
        <r>
          <rPr>
            <sz val="9"/>
            <color indexed="81"/>
            <rFont val="Tahoma"/>
            <family val="2"/>
          </rPr>
          <t xml:space="preserve">
A los 3 minutos y 10 segundos de este escalón la participante hace señal de no poder seguir el ritmo y se empieza a bajar la velocidad hasta la completa detención. </t>
        </r>
      </text>
    </comment>
    <comment ref="P36" authorId="0" shapeId="0" xr:uid="{93C1C453-BFAA-4709-9084-ECBC9CF8DA12}">
      <text>
        <r>
          <rPr>
            <b/>
            <sz val="9"/>
            <color indexed="81"/>
            <rFont val="Tahoma"/>
            <family val="2"/>
          </rPr>
          <t>Julia:</t>
        </r>
        <r>
          <rPr>
            <sz val="9"/>
            <color indexed="81"/>
            <rFont val="Tahoma"/>
            <family val="2"/>
          </rPr>
          <t xml:space="preserve">
 A los dos minutos y 20 segundos de este escalón se procede a bajar la velovidad y video se corta antes de los 4 minutos de escalón. </t>
        </r>
      </text>
    </comment>
    <comment ref="I37" authorId="0" shapeId="0" xr:uid="{5CBDBD4D-B99C-4FC9-B514-1138CB935E53}">
      <text>
        <r>
          <rPr>
            <b/>
            <sz val="9"/>
            <color indexed="81"/>
            <rFont val="Tahoma"/>
            <family val="2"/>
          </rPr>
          <t>Julia:</t>
        </r>
        <r>
          <rPr>
            <sz val="9"/>
            <color indexed="81"/>
            <rFont val="Tahoma"/>
            <family val="2"/>
          </rPr>
          <t xml:space="preserve">
Gran parte del video la cámara apunta al suelo por lo que no aparece la participante y no se puede hacer un conteo toal de pasos</t>
        </r>
      </text>
    </comment>
    <comment ref="J38" authorId="0" shapeId="0" xr:uid="{687D4789-D6D2-4831-8F9A-EFF984DB281B}">
      <text>
        <r>
          <rPr>
            <b/>
            <sz val="9"/>
            <color indexed="81"/>
            <rFont val="Tahoma"/>
            <family val="2"/>
          </rPr>
          <t>Julia:</t>
        </r>
        <r>
          <rPr>
            <sz val="9"/>
            <color indexed="81"/>
            <rFont val="Tahoma"/>
            <family val="2"/>
          </rPr>
          <t xml:space="preserve">
A poco andar del ejercicio, cámara apunta hacia abajo y participante se detiene. Luego se retoma la normalidad. </t>
        </r>
      </text>
    </comment>
    <comment ref="E39" authorId="0" shapeId="0" xr:uid="{CCFED48C-7902-4AC5-B0E1-7268F89FC4A6}">
      <text>
        <r>
          <rPr>
            <b/>
            <sz val="9"/>
            <color indexed="81"/>
            <rFont val="Tahoma"/>
            <family val="2"/>
          </rPr>
          <t>Julia:</t>
        </r>
        <r>
          <rPr>
            <sz val="9"/>
            <color indexed="81"/>
            <rFont val="Tahoma"/>
            <family val="2"/>
          </rPr>
          <t xml:space="preserve">
Al iniciar el video el participante ya llevaba avanzada la tarea</t>
        </r>
      </text>
    </comment>
    <comment ref="D41" authorId="0" shapeId="0" xr:uid="{67D346F5-548A-4E8E-BA02-65EA815152B9}">
      <text>
        <r>
          <rPr>
            <b/>
            <sz val="9"/>
            <color indexed="81"/>
            <rFont val="Tahoma"/>
            <family val="2"/>
          </rPr>
          <t>Julia:</t>
        </r>
        <r>
          <rPr>
            <sz val="9"/>
            <color indexed="81"/>
            <rFont val="Tahoma"/>
            <family val="2"/>
          </rPr>
          <t xml:space="preserve">
En varios momentos los pies se salen del tiro de cámara</t>
        </r>
      </text>
    </comment>
    <comment ref="F43" authorId="0" shapeId="0" xr:uid="{6001DFE4-387E-451B-A02F-D2066133E930}">
      <text>
        <r>
          <rPr>
            <b/>
            <sz val="9"/>
            <color indexed="81"/>
            <rFont val="Tahoma"/>
            <family val="2"/>
          </rPr>
          <t>Julia:</t>
        </r>
        <r>
          <rPr>
            <sz val="9"/>
            <color indexed="81"/>
            <rFont val="Tahoma"/>
            <family val="2"/>
          </rPr>
          <t xml:space="preserve">
El video dura unos pocos segundos</t>
        </r>
      </text>
    </comment>
    <comment ref="P43" authorId="0" shapeId="0" xr:uid="{6799590C-2E06-4D92-A509-730064F93B83}">
      <text>
        <r>
          <rPr>
            <b/>
            <sz val="9"/>
            <color indexed="81"/>
            <rFont val="Tahoma"/>
            <family val="2"/>
          </rPr>
          <t>Julia:</t>
        </r>
        <r>
          <rPr>
            <sz val="9"/>
            <color indexed="81"/>
            <rFont val="Tahoma"/>
            <family val="2"/>
          </rPr>
          <t xml:space="preserve">
La grabación se corta a los 22 minutos y 26 segundos por lo que en este escalón se contabilizan los pasos durante 2 minutos y 26 segundos solamente.</t>
        </r>
      </text>
    </comment>
    <comment ref="L44" authorId="0" shapeId="0" xr:uid="{FAFB3617-3F98-4D56-882F-FC903BB240AA}">
      <text>
        <r>
          <rPr>
            <b/>
            <sz val="9"/>
            <color indexed="81"/>
            <rFont val="Tahoma"/>
            <family val="2"/>
          </rPr>
          <t>Julia:</t>
        </r>
        <r>
          <rPr>
            <sz val="9"/>
            <color indexed="81"/>
            <rFont val="Tahoma"/>
            <family val="2"/>
          </rPr>
          <t xml:space="preserve">
La grabación se corta a los 6 minutos y 15 segundos por lo que en este escalón se contabilizan los pasos por 2 minutos y 15 segundos solamente</t>
        </r>
      </text>
    </comment>
    <comment ref="Q46" authorId="0" shapeId="0" xr:uid="{1D0A41FF-24C4-446F-BAF4-AC52704EEB35}">
      <text>
        <r>
          <rPr>
            <b/>
            <sz val="9"/>
            <color indexed="81"/>
            <rFont val="Tahoma"/>
            <family val="2"/>
          </rPr>
          <t>Julia:</t>
        </r>
        <r>
          <rPr>
            <sz val="9"/>
            <color indexed="81"/>
            <rFont val="Tahoma"/>
            <family val="2"/>
          </rPr>
          <t xml:space="preserve">
La grabación se corta a los 25 minutos y 32 segundos por lo que los pasos de este escalón se cuentan por 1 minuto y 32 segundos solamente.</t>
        </r>
      </text>
    </comment>
    <comment ref="C48" authorId="0" shapeId="0" xr:uid="{6C924A5C-4B13-4EA8-9176-96A74691A814}">
      <text>
        <r>
          <rPr>
            <b/>
            <sz val="9"/>
            <color indexed="81"/>
            <rFont val="Tahoma"/>
            <family val="2"/>
          </rPr>
          <t>Julia:</t>
        </r>
        <r>
          <rPr>
            <sz val="9"/>
            <color indexed="81"/>
            <rFont val="Tahoma"/>
            <family val="2"/>
          </rPr>
          <t xml:space="preserve"> No se ven los pies en el video pero al parecer no dio pasos.</t>
        </r>
      </text>
    </comment>
    <comment ref="B49" authorId="0" shapeId="0" xr:uid="{08D1AF9E-DB00-4908-B1EA-D5E11B07890E}">
      <text>
        <r>
          <rPr>
            <b/>
            <sz val="9"/>
            <color indexed="81"/>
            <rFont val="Tahoma"/>
            <family val="2"/>
          </rPr>
          <t>Julia:</t>
        </r>
        <r>
          <rPr>
            <sz val="9"/>
            <color indexed="81"/>
            <rFont val="Tahoma"/>
            <family val="2"/>
          </rPr>
          <t xml:space="preserve">
Al inicio del video no se ven los pies del participante</t>
        </r>
      </text>
    </comment>
    <comment ref="D49" authorId="0" shapeId="0" xr:uid="{42319621-D37F-4779-83AA-C87E037EC500}">
      <text>
        <r>
          <rPr>
            <b/>
            <sz val="9"/>
            <color indexed="81"/>
            <rFont val="Tahoma"/>
            <family val="2"/>
          </rPr>
          <t>Julia:</t>
        </r>
        <r>
          <rPr>
            <sz val="9"/>
            <color indexed="81"/>
            <rFont val="Tahoma"/>
            <family val="2"/>
          </rPr>
          <t xml:space="preserve">
En varias oportunidades los pies salían del tiro de cámara</t>
        </r>
      </text>
    </comment>
    <comment ref="D51" authorId="0" shapeId="0" xr:uid="{2C735394-AA2A-4E04-850E-3757793C67FA}">
      <text>
        <r>
          <rPr>
            <b/>
            <sz val="9"/>
            <color indexed="81"/>
            <rFont val="Tahoma"/>
            <family val="2"/>
          </rPr>
          <t>Julia:</t>
        </r>
        <r>
          <rPr>
            <sz val="9"/>
            <color indexed="81"/>
            <rFont val="Tahoma"/>
            <family val="2"/>
          </rPr>
          <t xml:space="preserve">
25 en video toma 5
64 en video toma 6</t>
        </r>
      </text>
    </comment>
    <comment ref="B53" authorId="0" shapeId="0" xr:uid="{52F87358-FF5C-4DF8-9457-E419E6DBEDB4}">
      <text>
        <r>
          <rPr>
            <b/>
            <sz val="9"/>
            <color indexed="81"/>
            <rFont val="Tahoma"/>
            <family val="2"/>
          </rPr>
          <t>Julia:</t>
        </r>
        <r>
          <rPr>
            <sz val="9"/>
            <color indexed="81"/>
            <rFont val="Tahoma"/>
            <family val="2"/>
          </rPr>
          <t xml:space="preserve">
Los pies no se ven durante el video, el conteo lo hice en función almovimiento a nivel de caderas/rodillas</t>
        </r>
      </text>
    </comment>
    <comment ref="D53" authorId="0" shapeId="0" xr:uid="{224DF827-5B2E-4F53-8651-BF745EACE8A6}">
      <text>
        <r>
          <rPr>
            <b/>
            <sz val="9"/>
            <color indexed="81"/>
            <rFont val="Tahoma"/>
            <family val="2"/>
          </rPr>
          <t>Julia:</t>
        </r>
        <r>
          <rPr>
            <sz val="9"/>
            <color indexed="81"/>
            <rFont val="Tahoma"/>
            <family val="2"/>
          </rPr>
          <t xml:space="preserve">
Varias veces los pies salían del tiro de cámara</t>
        </r>
      </text>
    </comment>
    <comment ref="M53" authorId="0" shapeId="0" xr:uid="{978ADD9E-46FD-499B-98D6-27ED0C40F73F}">
      <text>
        <r>
          <rPr>
            <b/>
            <sz val="9"/>
            <color rgb="FF000000"/>
            <rFont val="Tahoma"/>
            <family val="2"/>
          </rPr>
          <t>Julia:</t>
        </r>
        <r>
          <rPr>
            <sz val="9"/>
            <color rgb="FF000000"/>
            <rFont val="Tahoma"/>
            <family val="2"/>
          </rPr>
          <t xml:space="preserve">
</t>
        </r>
        <r>
          <rPr>
            <sz val="9"/>
            <color rgb="FF000000"/>
            <rFont val="Tahoma"/>
            <family val="2"/>
          </rPr>
          <t xml:space="preserve">a los 3 minutos y 38 segundos de este escalón se detiene la cinta para que la participante se ate la zapatilla. </t>
        </r>
      </text>
    </comment>
    <comment ref="N54" authorId="0" shapeId="0" xr:uid="{1657D2CE-886F-4A4A-9C9B-19382F13A983}">
      <text>
        <r>
          <rPr>
            <b/>
            <sz val="9"/>
            <color indexed="81"/>
            <rFont val="Tahoma"/>
            <family val="2"/>
          </rPr>
          <t>Julia:</t>
        </r>
        <r>
          <rPr>
            <sz val="9"/>
            <color indexed="81"/>
            <rFont val="Tahoma"/>
            <family val="2"/>
          </rPr>
          <t xml:space="preserve">
El conteo de este escalón se hizo desde el minuto 12 al 16 del video, sin embargo , pareciera que la velocidad la subieron en el minuto 14 (y no en el 12 como debería haber sido)</t>
        </r>
      </text>
    </comment>
    <comment ref="P54" authorId="0" shapeId="0" xr:uid="{65525BBD-62ED-431C-A2D6-0DB5A912AA53}">
      <text>
        <r>
          <rPr>
            <b/>
            <sz val="9"/>
            <color indexed="81"/>
            <rFont val="Tahoma"/>
            <family val="2"/>
          </rPr>
          <t>Julia:</t>
        </r>
        <r>
          <rPr>
            <sz val="9"/>
            <color indexed="81"/>
            <rFont val="Tahoma"/>
            <family val="2"/>
          </rPr>
          <t xml:space="preserve">
La grabación se interrumpe a los 21 minutos.</t>
        </r>
      </text>
    </comment>
    <comment ref="H56" authorId="0" shapeId="0" xr:uid="{2FF50E1E-9EB6-4332-88D6-BC15CD21DCFD}">
      <text>
        <r>
          <rPr>
            <b/>
            <sz val="9"/>
            <color indexed="81"/>
            <rFont val="Tahoma"/>
            <family val="2"/>
          </rPr>
          <t>Julia:</t>
        </r>
        <r>
          <rPr>
            <sz val="9"/>
            <color indexed="81"/>
            <rFont val="Tahoma"/>
            <family val="2"/>
          </rPr>
          <t xml:space="preserve">
Por unos segundos se baja elángulo de la cámara hacia el suelo y no se ven los pies.</t>
        </r>
      </text>
    </comment>
    <comment ref="P56" authorId="0" shapeId="0" xr:uid="{0D5342B7-DE28-4112-BC1D-89EB174FE418}">
      <text>
        <r>
          <rPr>
            <b/>
            <sz val="9"/>
            <color rgb="FF000000"/>
            <rFont val="Tahoma"/>
            <family val="2"/>
          </rPr>
          <t>Julia:</t>
        </r>
        <r>
          <rPr>
            <sz val="9"/>
            <color rgb="FF000000"/>
            <rFont val="Tahoma"/>
            <family val="2"/>
          </rPr>
          <t xml:space="preserve">
</t>
        </r>
        <r>
          <rPr>
            <sz val="9"/>
            <color rgb="FF000000"/>
            <rFont val="Tahoma"/>
            <family val="2"/>
          </rPr>
          <t>A los 2 minutos y 17 segundos de este escalón la participante avisa que no puede mantener el ritmo y se procede a bajar la velocidad</t>
        </r>
      </text>
    </comment>
    <comment ref="I57" authorId="0" shapeId="0" xr:uid="{1A606C48-C563-44CB-BCEA-F6361A554AE2}">
      <text>
        <r>
          <rPr>
            <b/>
            <sz val="9"/>
            <color indexed="81"/>
            <rFont val="Tahoma"/>
            <family val="2"/>
          </rPr>
          <t>Julia:</t>
        </r>
        <r>
          <rPr>
            <sz val="9"/>
            <color indexed="81"/>
            <rFont val="Tahoma"/>
            <family val="2"/>
          </rPr>
          <t xml:space="preserve">
La mayor parte de la duración de la prueba la cámara estaba apuntando hacia abajo y no se pueden contar esos pasos.</t>
        </r>
      </text>
    </comment>
    <comment ref="E58" authorId="0" shapeId="0" xr:uid="{8AC8F4FD-1F9F-4AF7-81B0-26515F320964}">
      <text>
        <r>
          <rPr>
            <b/>
            <sz val="9"/>
            <color indexed="81"/>
            <rFont val="Tahoma"/>
            <family val="2"/>
          </rPr>
          <t>Julia:</t>
        </r>
        <r>
          <rPr>
            <sz val="9"/>
            <color indexed="81"/>
            <rFont val="Tahoma"/>
            <family val="2"/>
          </rPr>
          <t xml:space="preserve">
La actividad inició antes que el video por lo que el conteo de pasos es menor que el real.</t>
        </r>
      </text>
    </comment>
    <comment ref="F58" authorId="0" shapeId="0" xr:uid="{7E3608BE-7280-4B91-9A95-974BFF131E60}">
      <text>
        <r>
          <rPr>
            <b/>
            <sz val="9"/>
            <color indexed="81"/>
            <rFont val="Tahoma"/>
            <family val="2"/>
          </rPr>
          <t>Julia:</t>
        </r>
        <r>
          <rPr>
            <sz val="9"/>
            <color indexed="81"/>
            <rFont val="Tahoma"/>
            <family val="2"/>
          </rPr>
          <t xml:space="preserve">
La participante no usa el móvil durante gran parte de la prueba</t>
        </r>
      </text>
    </comment>
    <comment ref="Q64" authorId="0" shapeId="0" xr:uid="{C1D6D76D-DD4A-48B6-A95E-4B16E60E453E}">
      <text>
        <r>
          <rPr>
            <b/>
            <sz val="9"/>
            <color indexed="81"/>
            <rFont val="Tahoma"/>
            <family val="2"/>
          </rPr>
          <t>Julia:</t>
        </r>
        <r>
          <rPr>
            <sz val="9"/>
            <color indexed="81"/>
            <rFont val="Tahoma"/>
            <family val="2"/>
          </rPr>
          <t xml:space="preserve">
A los 3 minutos y 40 segundos de este escalón se comienza a bajar la velocidad ya que se desató la zapatilla del participante. </t>
        </r>
      </text>
    </comment>
    <comment ref="B65" authorId="0" shapeId="0" xr:uid="{CCEEB125-AF26-4F6B-856B-F01EB4E0B71B}">
      <text>
        <r>
          <rPr>
            <b/>
            <sz val="9"/>
            <color indexed="81"/>
            <rFont val="Tahoma"/>
            <family val="2"/>
          </rPr>
          <t>Julia:</t>
        </r>
        <r>
          <rPr>
            <sz val="9"/>
            <color indexed="81"/>
            <rFont val="Tahoma"/>
            <family val="2"/>
          </rPr>
          <t xml:space="preserve">
No se alcanzan a ver los pies en el video, pero conté pasos en función del movimiento a nivel de caderas y rodillas.</t>
        </r>
      </text>
    </comment>
    <comment ref="D68" authorId="0" shapeId="0" xr:uid="{978DFEA3-CFF2-4DED-AEC0-41218B5E9026}">
      <text>
        <r>
          <rPr>
            <b/>
            <sz val="9"/>
            <color indexed="81"/>
            <rFont val="Tahoma"/>
            <family val="2"/>
          </rPr>
          <t>Julia:</t>
        </r>
        <r>
          <rPr>
            <sz val="9"/>
            <color indexed="81"/>
            <rFont val="Tahoma"/>
            <family val="2"/>
          </rPr>
          <t xml:space="preserve">
A ratos los pies salían del tiro de cámara</t>
        </r>
      </text>
    </comment>
    <comment ref="H69" authorId="0" shapeId="0" xr:uid="{1ED8A47B-D113-4E82-B0BB-926DE17E617E}">
      <text>
        <r>
          <rPr>
            <b/>
            <sz val="9"/>
            <color indexed="81"/>
            <rFont val="Tahoma"/>
            <family val="2"/>
          </rPr>
          <t>Julia:</t>
        </r>
        <r>
          <rPr>
            <sz val="9"/>
            <color indexed="81"/>
            <rFont val="Tahoma"/>
            <family val="2"/>
          </rPr>
          <t xml:space="preserve">
Al iniciar la actividad, la cámara está apuntando hacia abajo y no se ve a la participante. Una vez que eso se arregla empiezo el conteo</t>
        </r>
      </text>
    </comment>
    <comment ref="P69" authorId="0" shapeId="0" xr:uid="{A3D3509D-2699-46C1-B606-1687A7157A59}">
      <text>
        <r>
          <rPr>
            <b/>
            <sz val="9"/>
            <color indexed="81"/>
            <rFont val="Tahoma"/>
            <family val="2"/>
          </rPr>
          <t>Julia:</t>
        </r>
        <r>
          <rPr>
            <sz val="9"/>
            <color indexed="81"/>
            <rFont val="Tahoma"/>
            <family val="2"/>
          </rPr>
          <t xml:space="preserve">
A los 20 segundos se comienza a bajar la velocidad ya que la participante no la resiste.</t>
        </r>
      </text>
    </comment>
    <comment ref="B70" authorId="0" shapeId="0" xr:uid="{DB5D6D0E-ED05-4790-9AE2-1BB1D46654D9}">
      <text>
        <r>
          <rPr>
            <b/>
            <sz val="9"/>
            <color indexed="81"/>
            <rFont val="Tahoma"/>
            <family val="2"/>
          </rPr>
          <t>Julia:</t>
        </r>
        <r>
          <rPr>
            <sz val="9"/>
            <color indexed="81"/>
            <rFont val="Tahoma"/>
            <family val="2"/>
          </rPr>
          <t xml:space="preserve">
Al inicio de la actividad no se le ven los pies a la participante. Una vez que se logran ver empiezo el conteo de pasos. </t>
        </r>
      </text>
    </comment>
    <comment ref="E70" authorId="0" shapeId="0" xr:uid="{EA46F358-2890-457D-86CA-2BA8512785CD}">
      <text>
        <r>
          <rPr>
            <b/>
            <sz val="9"/>
            <color indexed="81"/>
            <rFont val="Tahoma"/>
            <family val="2"/>
          </rPr>
          <t>Julia:</t>
        </r>
        <r>
          <rPr>
            <sz val="9"/>
            <color indexed="81"/>
            <rFont val="Tahoma"/>
            <family val="2"/>
          </rPr>
          <t xml:space="preserve">
A poco de terminar la prueba, la cámara apunta hacia abajo y no se ve la participante impidiendo el conteo de pasos (el número que coloqué es menor al real)</t>
        </r>
      </text>
    </comment>
    <comment ref="P70" authorId="0" shapeId="0" xr:uid="{12AA0039-6DFD-420E-936E-E30DD1F9F774}">
      <text>
        <r>
          <rPr>
            <b/>
            <sz val="9"/>
            <color indexed="81"/>
            <rFont val="Tahoma"/>
            <family val="2"/>
          </rPr>
          <t>Julia:</t>
        </r>
        <r>
          <rPr>
            <sz val="9"/>
            <color indexed="81"/>
            <rFont val="Tahoma"/>
            <family val="2"/>
          </rPr>
          <t xml:space="preserve">
A pocos segundos de iniciado este escalón, la participante no tolera la velocidad y rápidamente se reduce y al minuto se corta la grabación.</t>
        </r>
      </text>
    </comment>
    <comment ref="E71" authorId="0" shapeId="0" xr:uid="{BE516477-A097-4109-A81B-18257FFDA2D8}">
      <text>
        <r>
          <rPr>
            <b/>
            <sz val="9"/>
            <color indexed="81"/>
            <rFont val="Tahoma"/>
            <family val="2"/>
          </rPr>
          <t>Julia:</t>
        </r>
        <r>
          <rPr>
            <sz val="9"/>
            <color indexed="81"/>
            <rFont val="Tahoma"/>
            <family val="2"/>
          </rPr>
          <t xml:space="preserve">
En medio de la prueba la cámara apunta al suelo y no se ve la participante (no se pueden contar esos pasos y la cifra que anoté por tanto es menor a la real).</t>
        </r>
      </text>
    </comment>
    <comment ref="O71" authorId="0" shapeId="0" xr:uid="{42E8B470-DA16-4511-8DC7-F856C732B08B}">
      <text>
        <r>
          <rPr>
            <b/>
            <sz val="9"/>
            <color indexed="81"/>
            <rFont val="Tahoma"/>
            <family val="2"/>
          </rPr>
          <t>Julia:</t>
        </r>
        <r>
          <rPr>
            <sz val="9"/>
            <color indexed="81"/>
            <rFont val="Tahoma"/>
            <family val="2"/>
          </rPr>
          <t xml:space="preserve">
A pocos segundos de iniciado este escalón, la participante no tolera la velocidad y rápidamente se reduce y al minuto se corta la grabación.</t>
        </r>
      </text>
    </comment>
    <comment ref="G72" authorId="0" shapeId="0" xr:uid="{D35CAF56-AD85-48D6-B97E-C01358C5C27E}">
      <text>
        <r>
          <rPr>
            <b/>
            <sz val="9"/>
            <color indexed="81"/>
            <rFont val="Tahoma"/>
            <family val="2"/>
          </rPr>
          <t>Julia:</t>
        </r>
        <r>
          <rPr>
            <sz val="9"/>
            <color indexed="81"/>
            <rFont val="Tahoma"/>
            <family val="2"/>
          </rPr>
          <t xml:space="preserve">
La grabación parte después del inicio de la actividad por lo que es seguro que el número de pasos real es mayor al que pude registrar en el conteo</t>
        </r>
      </text>
    </comment>
    <comment ref="J73" authorId="0" shapeId="0" xr:uid="{7E0F1FB7-B7EF-46ED-988F-7B2F510E4FB8}">
      <text>
        <r>
          <rPr>
            <b/>
            <sz val="9"/>
            <color indexed="81"/>
            <rFont val="Tahoma"/>
            <family val="2"/>
          </rPr>
          <t>Julia:</t>
        </r>
        <r>
          <rPr>
            <sz val="9"/>
            <color indexed="81"/>
            <rFont val="Tahoma"/>
            <family val="2"/>
          </rPr>
          <t xml:space="preserve">
En medio de la prueba la cámara apunta hacia abajo y no se pueden contar esos pasos. </t>
        </r>
      </text>
    </comment>
    <comment ref="N73" authorId="0" shapeId="0" xr:uid="{8088EFF8-4561-44B1-9D0C-F8E06A173CDF}">
      <text>
        <r>
          <rPr>
            <b/>
            <sz val="9"/>
            <color indexed="81"/>
            <rFont val="Tahoma"/>
            <family val="2"/>
          </rPr>
          <t xml:space="preserve">Julia:
</t>
        </r>
        <r>
          <rPr>
            <sz val="9"/>
            <color indexed="81"/>
            <rFont val="Tahoma"/>
            <family val="2"/>
          </rPr>
          <t>El conteo de este escalón inicia al minuto 12 pero se detiene a los 26 segundos de transcurrido ya que una persona se posiciona frente a la cámara impidoendo el conteo</t>
        </r>
      </text>
    </comment>
    <comment ref="I74" authorId="0" shapeId="0" xr:uid="{8F62B235-2BA3-4E40-BD6F-4643F4B35F82}">
      <text>
        <r>
          <rPr>
            <b/>
            <sz val="9"/>
            <color indexed="81"/>
            <rFont val="Tahoma"/>
            <family val="2"/>
          </rPr>
          <t>Julia:</t>
        </r>
        <r>
          <rPr>
            <sz val="9"/>
            <color indexed="81"/>
            <rFont val="Tahoma"/>
            <family val="2"/>
          </rPr>
          <t xml:space="preserve">
A los 200 pasos se detiene a atarse las zapatillas</t>
        </r>
      </text>
    </comment>
    <comment ref="E75" authorId="0" shapeId="0" xr:uid="{D7B3E9CD-4B66-45C7-964E-E07865407113}">
      <text>
        <r>
          <rPr>
            <b/>
            <sz val="9"/>
            <color indexed="81"/>
            <rFont val="Tahoma"/>
            <family val="2"/>
          </rPr>
          <t>Julia:</t>
        </r>
        <r>
          <rPr>
            <sz val="9"/>
            <color indexed="81"/>
            <rFont val="Tahoma"/>
            <family val="2"/>
          </rPr>
          <t xml:space="preserve">
al terminar no se ven los pasos muy bien</t>
        </r>
      </text>
    </comment>
    <comment ref="Q78" authorId="0" shapeId="0" xr:uid="{18B5E3B8-1F09-4AC6-80CF-78DA93ECFDDA}">
      <text>
        <r>
          <rPr>
            <b/>
            <sz val="9"/>
            <color indexed="81"/>
            <rFont val="Tahoma"/>
            <family val="2"/>
          </rPr>
          <t>Julia:</t>
        </r>
        <r>
          <rPr>
            <sz val="9"/>
            <color indexed="81"/>
            <rFont val="Tahoma"/>
            <family val="2"/>
          </rPr>
          <t xml:space="preserve">
Al faltar 15 segundos para terminar el escalón se ve que el participante ya no resiste la velocidad y se comienza a bajar.</t>
        </r>
      </text>
    </comment>
    <comment ref="P80" authorId="0" shapeId="0" xr:uid="{CEA9CBF9-52B6-4187-AC63-A9DC39240776}">
      <text>
        <r>
          <rPr>
            <b/>
            <sz val="9"/>
            <color indexed="81"/>
            <rFont val="Tahoma"/>
            <family val="2"/>
          </rPr>
          <t>Julia:</t>
        </r>
        <r>
          <rPr>
            <sz val="9"/>
            <color indexed="81"/>
            <rFont val="Tahoma"/>
            <family val="2"/>
          </rPr>
          <t xml:space="preserve">
La prueba se debe detener al minuto de iniciado este escalón debido a que el participante tiene un problema con su pantalón.</t>
        </r>
      </text>
    </comment>
    <comment ref="P85" authorId="0" shapeId="0" xr:uid="{7003E9A3-1AEE-4D3F-834D-3A5746B9C9A7}">
      <text>
        <r>
          <rPr>
            <b/>
            <sz val="9"/>
            <color indexed="81"/>
            <rFont val="Tahoma"/>
            <family val="2"/>
          </rPr>
          <t>Julia:</t>
        </r>
        <r>
          <rPr>
            <sz val="9"/>
            <color indexed="81"/>
            <rFont val="Tahoma"/>
            <family val="2"/>
          </rPr>
          <t xml:space="preserve">
Quedando aproximadamente 12 segundos para el final del escalón, se procede a bajar la velocidad.</t>
        </r>
      </text>
    </comment>
    <comment ref="E86" authorId="0" shapeId="0" xr:uid="{14180674-DAA3-458B-9344-FC44925F2A5A}">
      <text>
        <r>
          <rPr>
            <b/>
            <sz val="9"/>
            <color indexed="81"/>
            <rFont val="Tahoma"/>
            <family val="2"/>
          </rPr>
          <t>Julia:</t>
        </r>
        <r>
          <rPr>
            <sz val="9"/>
            <color indexed="81"/>
            <rFont val="Tahoma"/>
            <family val="2"/>
          </rPr>
          <t xml:space="preserve">
No se observa transición clara entre la caminata sola y la caminata con móvil</t>
        </r>
      </text>
    </comment>
    <comment ref="J86" authorId="0" shapeId="0" xr:uid="{90C03917-7978-4F30-A6BE-B41BE826EA34}">
      <text>
        <r>
          <rPr>
            <b/>
            <sz val="9"/>
            <color indexed="81"/>
            <rFont val="Tahoma"/>
            <family val="2"/>
          </rPr>
          <t>Julia:</t>
        </r>
        <r>
          <rPr>
            <sz val="9"/>
            <color indexed="81"/>
            <rFont val="Tahoma"/>
            <family val="2"/>
          </rPr>
          <t xml:space="preserve">
Por un momento la cámara apunta al suelo durante la prueba y no se pueden contar esos pasos con claridad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Julia</author>
  </authors>
  <commentList>
    <comment ref="T1" authorId="0" shapeId="0" xr:uid="{D3AE0281-7EAF-4E75-8505-1DDAE9D1066E}">
      <text>
        <r>
          <rPr>
            <b/>
            <sz val="9"/>
            <color indexed="81"/>
            <rFont val="Tahoma"/>
            <family val="2"/>
          </rPr>
          <t>Julia:</t>
        </r>
        <r>
          <rPr>
            <sz val="9"/>
            <color indexed="81"/>
            <rFont val="Tahoma"/>
            <family val="2"/>
          </rPr>
          <t xml:space="preserve">
Suma de los pasos de los 7 escalones (sin considerar la vuelta a la calma)</t>
        </r>
      </text>
    </comment>
    <comment ref="U2" authorId="0" shapeId="0" xr:uid="{86774A49-31A7-4AFB-A729-0A90BE63E02E}">
      <text>
        <r>
          <rPr>
            <b/>
            <sz val="9"/>
            <color indexed="81"/>
            <rFont val="Tahoma"/>
            <family val="2"/>
          </rPr>
          <t>Julia:</t>
        </r>
        <r>
          <rPr>
            <sz val="9"/>
            <color indexed="81"/>
            <rFont val="Tahoma"/>
            <family val="2"/>
          </rPr>
          <t xml:space="preserve">
Total que conté de corrido de inicio a fin, considerando la vuelta a la calma (NO  la suma de estadíos)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Julia</author>
  </authors>
  <commentList>
    <comment ref="GH2" authorId="0" shapeId="0" xr:uid="{498D570E-2C4B-B54E-A5E4-C86D61CE306D}">
      <text>
        <r>
          <rPr>
            <b/>
            <sz val="9"/>
            <color rgb="FF000000"/>
            <rFont val="Tahoma"/>
            <family val="2"/>
          </rPr>
          <t>Julia:</t>
        </r>
        <r>
          <rPr>
            <sz val="9"/>
            <color rgb="FF000000"/>
            <rFont val="Tahoma"/>
            <family val="2"/>
          </rPr>
          <t xml:space="preserve">
</t>
        </r>
        <r>
          <rPr>
            <sz val="9"/>
            <color rgb="FF000000"/>
            <rFont val="Tahoma"/>
            <family val="2"/>
          </rPr>
          <t>Suma de los pasos de los 7 escalones (sin considerar la vuelta a la calma)</t>
        </r>
      </text>
    </comment>
    <comment ref="FW15" authorId="0" shapeId="0" xr:uid="{3BED5BE3-C46E-CC43-8DBB-27962EFF62B3}">
      <text>
        <r>
          <rPr>
            <b/>
            <sz val="9"/>
            <color rgb="FF000000"/>
            <rFont val="Tahoma"/>
            <family val="2"/>
          </rPr>
          <t>Julia:</t>
        </r>
        <r>
          <rPr>
            <sz val="9"/>
            <color rgb="FF000000"/>
            <rFont val="Tahoma"/>
            <family val="2"/>
          </rPr>
          <t xml:space="preserve">
</t>
        </r>
        <r>
          <rPr>
            <sz val="9"/>
            <color rgb="FF000000"/>
            <rFont val="Tahoma"/>
            <family val="2"/>
          </rPr>
          <t>En un momento el participante saca los pies de la cinta y luego de unos segundos continúa caminando. En dos oportunidades da la vuelta y da unos pasos hacia atrás.</t>
        </r>
      </text>
    </comment>
  </commentList>
</comments>
</file>

<file path=xl/sharedStrings.xml><?xml version="1.0" encoding="utf-8"?>
<sst xmlns="http://schemas.openxmlformats.org/spreadsheetml/2006/main" count="4751" uniqueCount="1985">
  <si>
    <t>PARTICIPANTE</t>
  </si>
  <si>
    <t>DOBLAR SÁBANAS</t>
  </si>
  <si>
    <t>MOVER LIBROS</t>
  </si>
  <si>
    <t>BARRER</t>
  </si>
  <si>
    <t xml:space="preserve">CAMINAR </t>
  </si>
  <si>
    <t>CAMINAR CON MÓVIL</t>
  </si>
  <si>
    <t>CAMINAR CON BOLSA</t>
  </si>
  <si>
    <t>CAMINAR ZIG-ZAG</t>
  </si>
  <si>
    <t>TROTAR</t>
  </si>
  <si>
    <t>ESCALERAS</t>
  </si>
  <si>
    <t>CINTA TOTAL</t>
  </si>
  <si>
    <t>CINTA E1</t>
  </si>
  <si>
    <t>CINTA E2</t>
  </si>
  <si>
    <t>CINTA E3</t>
  </si>
  <si>
    <t>CINTA E4</t>
  </si>
  <si>
    <t>CINTA E5</t>
  </si>
  <si>
    <t>CINTA E6</t>
  </si>
  <si>
    <t>CINTA E7</t>
  </si>
  <si>
    <t>VUELTA A LA CALMA</t>
  </si>
  <si>
    <t>Archivo</t>
  </si>
  <si>
    <t>Pasos</t>
  </si>
  <si>
    <t>Observaciones</t>
  </si>
  <si>
    <t>Toma 6</t>
  </si>
  <si>
    <t>Toma 5</t>
  </si>
  <si>
    <t>16:19 - 18:19</t>
  </si>
  <si>
    <t>de 11:20 a 11:22 no se ven los pies</t>
  </si>
  <si>
    <t>15:59- 17:59</t>
  </si>
  <si>
    <t>Los pies del participante no se ven en los siguientes momentos; de 18:33 a 18:40 / 18:52 a 19:02 / 19:28 a 19:30 / 19:46 a 19:48</t>
  </si>
  <si>
    <t>Entre el tiempo 00:16 y 00:20 y entre el tiempo 01:19 y 01:33 del video, el participante se tapa los pies con la sábana por lo que podría haber más pasos de los contados.</t>
  </si>
  <si>
    <t>14:09 - 16:10</t>
  </si>
  <si>
    <t>Entre el tiempo 14:50 y 14:55 no se ven los pies</t>
  </si>
  <si>
    <t>Entre el minuto 10:46 y 11:31 participante se detiene porque pasa gente. Previo a la detención hizo 70 pasos y luego de la detención hizo 215</t>
  </si>
  <si>
    <t>Entre el minuto 16:04 y 16:15 y el minuto 17:03 y 17:12 los pies salen del tiro de cámara por lo que podría haber más pasos.</t>
  </si>
  <si>
    <t>15:21 - 17: 21</t>
  </si>
  <si>
    <t>00: 00 - 01:42</t>
  </si>
  <si>
    <t>La prueba inicia antes que el inicio del video por lo que hay pasos que no se pudieron registrar</t>
  </si>
  <si>
    <t>En los siguientes períodos no se ven los pies: 12:05 a 12:28 / 12:36 a 12:56 / 13:23 a 13:40</t>
  </si>
  <si>
    <t>Entre 11:50 y 12:22 no se ven bien los pies</t>
  </si>
  <si>
    <t>09:48 - 11:20 / 11:22- 11:48</t>
  </si>
  <si>
    <t>18:00 - 18:33 / 18:40 - 18:52 / 19:02: 19:28 / 19:30 - 19:46 / 19:48 - 20:00</t>
  </si>
  <si>
    <t>No se ven los pies en el video (18:24 - 20:24) por lo que no se pueden contar los pasos</t>
  </si>
  <si>
    <t>00:00 - 00:16 / 00:20 - 01:19 / 01:33 - 02:00</t>
  </si>
  <si>
    <t>13:00 - 14:35 / 15:24 - 17:30</t>
  </si>
  <si>
    <t>Al minuto 14:35 se detiene la actividad para ajustar el monitor de FC y se reanuda al minuto 15:24.</t>
  </si>
  <si>
    <t>19:15 - 21:15</t>
  </si>
  <si>
    <t>La prueba habría iniciado al minuto 17 con 40 segundos pero se detuvo para ajustar monitor de FC y se parte de cero al minuto 19 con 15 segundos</t>
  </si>
  <si>
    <t>10:20 - 10:46 / 11:31 - 13:00</t>
  </si>
  <si>
    <t>15:23 - 16:04 / 16:15 - 17:03 / 17:12 - 17:23</t>
  </si>
  <si>
    <t>Pasos contados en toda la duración del video pero hay que destacar que al minuto 16:35 los pies comienzan a verse de manera parcial por lo que podría haber más pasos de los registrados.</t>
  </si>
  <si>
    <t>13:57 - 15:47</t>
  </si>
  <si>
    <t>Los primeros 10 segundos de prueba (13:47-13:57) no se ven los pies por lo que puede que haya más pasos que los registrados</t>
  </si>
  <si>
    <t>11:49 - 12:05 / 12:28 - 12: 36 / 12:56 - 13:23 / 13:40 - 13:59</t>
  </si>
  <si>
    <t>11:30 - 11:50 / 12:22 - 13:39</t>
  </si>
  <si>
    <t>11:34 - 13:38</t>
  </si>
  <si>
    <t>Pasos contados en toda la duración del video pero hay que destacar que se contaron en función del movimiento de las piernas principalmente porque no se enfocan del todo los pies a lo largo del video</t>
  </si>
  <si>
    <t>04:24 - 05:56 / 06:08 - 06:12 / 06:16 - 06:34</t>
  </si>
  <si>
    <t>Entre los minutos 05:56 y 06:08, y los minutos 06:12 y 06:16 no se ven los pies</t>
  </si>
  <si>
    <t>07:00 - 07:15 / 07:28 - 09:08</t>
  </si>
  <si>
    <t>Entre los minutos 07:15 y 07:28 no se ven los pies</t>
  </si>
  <si>
    <t>11:16 - 11:20 / 11:31 - 11:35 / 11:47 - 11:51 / 12:01 - 12: 05 / 12:16 - 12:21 / 12:31 - 12:36 / 12:46 - 12:51 / 12:56 - 13:15</t>
  </si>
  <si>
    <t>La cámara apunta haca abajo durante gran parte de la grabación y sólo se ven los pies en los períodos indicados y en ellos se contó</t>
  </si>
  <si>
    <t>13:24 - 14:10 / 14:20 - 15:44</t>
  </si>
  <si>
    <t>Entre el minuto 14:10 y 14:20 la cámara apunta hacia abajo y la participante se detiene</t>
  </si>
  <si>
    <t>Al iniciar la grabación se nota que el participante ya había iniciado la prueba, por lo que debería haber más pasos que los registrados.</t>
  </si>
  <si>
    <t>21:23 - 21:38 / 21:40 - 21:44 / 22:23 - 22:37 / 22:44 - 23:16</t>
  </si>
  <si>
    <t>Los pies se ven sólo en los períodos indicados y ahí se hace el conteo</t>
  </si>
  <si>
    <t>Toma 7</t>
  </si>
  <si>
    <t>02:32 - 02:38</t>
  </si>
  <si>
    <t xml:space="preserve">El video sólo dura 7 segundos. </t>
  </si>
  <si>
    <t>No se ven los pies en el video (15:34 - 17:40) pero al parecer no dio pasos</t>
  </si>
  <si>
    <t xml:space="preserve">Toma 6 </t>
  </si>
  <si>
    <t>La prueba inicia al minuto 10:06 pero no se ven los pies sino que hasta el minuto 10:25</t>
  </si>
  <si>
    <t>10:25 - 12:06</t>
  </si>
  <si>
    <t>15:19 - 15:36 / 15:44 - 16:16 / 16:22 - 17:19</t>
  </si>
  <si>
    <t>Los pies se ven en los períodos destacados y ahí se hace el conteo. El resto del tiempo los pies salen del tiro de cámara.</t>
  </si>
  <si>
    <t>Toma 5 y 6</t>
  </si>
  <si>
    <t>18:50-19:11 de T5 / 00:00 - 01:16 de T6</t>
  </si>
  <si>
    <t>25 pasos contados en T5 y 64 contados en T6</t>
  </si>
  <si>
    <t>13:11 - 15:11</t>
  </si>
  <si>
    <t>Se contó durante todo el período pero en función al movimiento de caderas y rodillas ya que no se ven los pies</t>
  </si>
  <si>
    <t xml:space="preserve">Los pies sólo se veían en los períodos indicados donde se pudo contar con seguridad los pasos. el resto se contó en función del movimiento de caderas y rodillas. </t>
  </si>
  <si>
    <t>18:00 - 18:24 / 18:33 - 18:53 / 18:58 - 19:07 / 19:28 - 18:35</t>
  </si>
  <si>
    <t>07:34 - 07:59 / 08:06 - 09:35</t>
  </si>
  <si>
    <t>La cámara apunta al suelo entre el minuto 07:59 y 08:06</t>
  </si>
  <si>
    <t>Los pies se pueden ver sólo en los períodos indicados.</t>
  </si>
  <si>
    <t>11:47 - 11:49 / 12:00 - 12:00 / 12:12 - 12:13 / 12:25 - 12:26 / 12:38 - 12:39 / 12:50 - 12:51 / 13:02 - 13:03 / 13:09 - 13:44</t>
  </si>
  <si>
    <t>00:00 - 02:13</t>
  </si>
  <si>
    <t>Se nota que la actividad inició antes que el video. Puede haber más pasos.</t>
  </si>
  <si>
    <t>12:13 - 14:21</t>
  </si>
  <si>
    <t>Pasos contados en toda la duración del video pero en función al movimiento a nivel de cadera ya que no se ven los pies</t>
  </si>
  <si>
    <t>Los pies estaban visibles para contar sólo en los períodos registrados</t>
  </si>
  <si>
    <t>17:28 - 17:32 / 17:38 - 18:24 / 18:32 - 18:42 / 18:44 - 18:47 / 18:50 - 19:29</t>
  </si>
  <si>
    <t>08:42 - 10:20</t>
  </si>
  <si>
    <t xml:space="preserve">Al inicio de la actividad la cámara apunta al suelo y no se ve la participante. El conteo empieza cuando se puede ver la actividad (08:42). </t>
  </si>
  <si>
    <t>15:39 - 17:30</t>
  </si>
  <si>
    <t>Al inicio de la actividad no se ven los pies. El conteo inicia cuando se ven los pies (15:39)</t>
  </si>
  <si>
    <t>00:00 - 01:36 / 01:43 - 01:48</t>
  </si>
  <si>
    <t>La camara apunta hacia abajo desde el 01:36 hasta el fin de la prueba. Se alcanzan a ver los pies  un momento (01:43-01:48) antes de terminar.</t>
  </si>
  <si>
    <t>00:00 - 00:18 / 00:27 - 00:30 / 00:33 - 00:43</t>
  </si>
  <si>
    <t>La actividad inicia antes que la grabación y en lo poco que se grabó, en un momento la cámara apunta al suelo.</t>
  </si>
  <si>
    <t>12:38 - 13:24 / 13:34 - 13:38 / 13:40 - 14:39</t>
  </si>
  <si>
    <t>La cámara apunta al suelo durante un momento de la prueba y los pasos se contaron sólo en los períodos destacados donde se ven los pies</t>
  </si>
  <si>
    <t>10:01 - 11:34 / 11:50 - 12:20</t>
  </si>
  <si>
    <t>Participante se detiene a atarse los zapatos (11:34 - 11:50)</t>
  </si>
  <si>
    <t>00:00 - 01:57</t>
  </si>
  <si>
    <t>Al finalizar la actividad la cámara apunta al suelo y no se puede contar</t>
  </si>
  <si>
    <t>11:48 - 13:07 / 13:19 - 13:48</t>
  </si>
  <si>
    <t>Por un momento (13:07 - 13:19) la cámara apunta al suelo y no se pueden contar los pasos</t>
  </si>
  <si>
    <t>Pasos contados en toda la duración del video pero hay que destacar que entre el 17:19  y el 18:19 no se enfocan bien los pies y cuento en función al movimiento de las piernas.</t>
  </si>
  <si>
    <t>Pasos contados en toda la duración del video pero hay que destacar que a partir del minuto 17:08 se pierde visibilidad de los pies y cuento en función al movimiento de las piernas.</t>
  </si>
  <si>
    <t>Cinta E1</t>
  </si>
  <si>
    <t>Cinta E2</t>
  </si>
  <si>
    <t>Cinta E3</t>
  </si>
  <si>
    <t>Cinta E4</t>
  </si>
  <si>
    <t>Cinta E5</t>
  </si>
  <si>
    <t>Cinta E6</t>
  </si>
  <si>
    <t>Cinta E7</t>
  </si>
  <si>
    <t>Toma 2</t>
  </si>
  <si>
    <t>24:00 - 25:14</t>
  </si>
  <si>
    <t>El video se corta antes del fin de la actividad</t>
  </si>
  <si>
    <t>24:00 - 26:30</t>
  </si>
  <si>
    <t>Participante no puede mantener el ritmo</t>
  </si>
  <si>
    <t>20:15 - 23:41 / 23:56 - 25:15</t>
  </si>
  <si>
    <t>Participante se detiene (23:41 - 23:56) a atarse los zapatos</t>
  </si>
  <si>
    <t>20:00 - 20:48</t>
  </si>
  <si>
    <t>Se reduce la velocidad ya que no puede mantener el ritmo</t>
  </si>
  <si>
    <t>24:00 - 26:22</t>
  </si>
  <si>
    <t>Se baja la intensidad porque no puede mantener el ritmo</t>
  </si>
  <si>
    <t>20:00 - 20:16</t>
  </si>
  <si>
    <t>20:00 - 22:22</t>
  </si>
  <si>
    <t>Video se corta</t>
  </si>
  <si>
    <t>12:00 - 16:00</t>
  </si>
  <si>
    <t>Al minuto 15:10 se comienza a bajar la velocidad hasta la completa detención</t>
  </si>
  <si>
    <t>20:00 - 22:37</t>
  </si>
  <si>
    <t>Al minuto 21:20 se empieza a bajar la velocidad. Se cuentan pasos hasta que el video se corta</t>
  </si>
  <si>
    <t>20:00 - 22:26</t>
  </si>
  <si>
    <t>La grabación se corta súbitamente y se cuentan los pasos hasta ese momento</t>
  </si>
  <si>
    <t>04:00 - 06:15</t>
  </si>
  <si>
    <t>Video se corta súbitamente por lo que se cuentan los pasos hasta ese momento</t>
  </si>
  <si>
    <t>24:00 - 25:32</t>
  </si>
  <si>
    <t>Video se corta y se cuentan los pasos hasta ese momento</t>
  </si>
  <si>
    <t>08:00 - 11:38</t>
  </si>
  <si>
    <t>Se detiene la velocidad para que participante se ate los zapatos</t>
  </si>
  <si>
    <t xml:space="preserve">La velocidad se sube en el minuto 14:00 y no en el 12:00 como correspondía </t>
  </si>
  <si>
    <t>20:00 - 21:03</t>
  </si>
  <si>
    <t>El video se corta súbitamente y se cuentan los pasos hasta ese momento</t>
  </si>
  <si>
    <t>20:00 - 23:04</t>
  </si>
  <si>
    <t>Al minuto 22:17 se empieza a reducir la velocidad y el video se corta a los 23:04</t>
  </si>
  <si>
    <t>20:00 - 20:20</t>
  </si>
  <si>
    <t>Se empieza a bajar la velocidad a los 20 segundos de iniciado el estadío</t>
  </si>
  <si>
    <t>16:00 - 17:33</t>
  </si>
  <si>
    <t>Se sube la intensidad pero inmediatamente se baja hasta la completa detención</t>
  </si>
  <si>
    <t>20:00 - 21:00</t>
  </si>
  <si>
    <t>Rápidamente se baja la intensidad y el video se corta al minuto</t>
  </si>
  <si>
    <t>12:00 - 12:26</t>
  </si>
  <si>
    <t>Persona se posiciona frente a la cámara bloqueando la visión del participante e impidiendo el conteo</t>
  </si>
  <si>
    <t>24:00 - 27:45</t>
  </si>
  <si>
    <t>Al minuto 27:45 se comienza a bajar la velocidad</t>
  </si>
  <si>
    <t>Participante tiene problemas con su pantalón y se detiene la grabación</t>
  </si>
  <si>
    <t>No puede sostener la intensidad, se empieza a bajar y el video se corta</t>
  </si>
  <si>
    <t>EVALUDOR</t>
  </si>
  <si>
    <t>JULIA</t>
  </si>
  <si>
    <t>SALUD</t>
  </si>
  <si>
    <t>¿?</t>
  </si>
  <si>
    <t>CINTA TOTAL 7</t>
  </si>
  <si>
    <t>SUMA</t>
  </si>
  <si>
    <t>¿CINTA TOTAL 7 + VueltaCalma?</t>
  </si>
  <si>
    <t>Tiempo inicio-fin (video)</t>
  </si>
  <si>
    <t>ID_PARTICIPANTE</t>
  </si>
  <si>
    <t>FECHA_EVALUACIÓN_DÍA1</t>
  </si>
  <si>
    <t>TAPIZ_RODANTE_INICIO</t>
  </si>
  <si>
    <t>TAPIZ_RODANTE_FIN</t>
  </si>
  <si>
    <t>FECHA_EVALUACIÓN_DÍA2</t>
  </si>
  <si>
    <t>DE_PIE_TOALLAS_INICIO</t>
  </si>
  <si>
    <t>DE_PIE_TOALLAS_FIN</t>
  </si>
  <si>
    <t>DE_PIE_LIBROS_INICIO</t>
  </si>
  <si>
    <t>DE_PIE_LIBROS_FIN</t>
  </si>
  <si>
    <t>DE_PIE_BARRIENDO_INICIO</t>
  </si>
  <si>
    <t>DE_PIE_BARRIENDO_FIN</t>
  </si>
  <si>
    <t>CAMINAR_USUAL_INICIO</t>
  </si>
  <si>
    <t>CAMINAR_USUAL_FIN</t>
  </si>
  <si>
    <t>CAMINAR_MOVIL_INICIO</t>
  </si>
  <si>
    <t>CAMINAR_MOVIL_FIN</t>
  </si>
  <si>
    <t>CAMINAR_COMPRA_INICIO</t>
  </si>
  <si>
    <t>CAMINAR_COMPRA_FIN</t>
  </si>
  <si>
    <t>CAMINAR_ZIGZAG_INICIO</t>
  </si>
  <si>
    <t>CAMINAR_ZIGZAG_FIN</t>
  </si>
  <si>
    <t>TROTAR_INICIO</t>
  </si>
  <si>
    <t>TROTAR_FIN</t>
  </si>
  <si>
    <t>ESCALERAS_INICIO</t>
  </si>
  <si>
    <t>ESCALERAS_FIN</t>
  </si>
  <si>
    <t>OBSERVACIONES_VCS</t>
  </si>
  <si>
    <t>14/05/2024</t>
  </si>
  <si>
    <t>13:16:10</t>
  </si>
  <si>
    <t>13:46:10</t>
  </si>
  <si>
    <t>21/05/2024</t>
  </si>
  <si>
    <t>10:26:35</t>
  </si>
  <si>
    <t>10:28:35</t>
  </si>
  <si>
    <t>10:29:08</t>
  </si>
  <si>
    <t>10:31:08</t>
  </si>
  <si>
    <t>10:31:42</t>
  </si>
  <si>
    <t>10:33:42</t>
  </si>
  <si>
    <t>10:40:49</t>
  </si>
  <si>
    <t>10:42:49</t>
  </si>
  <si>
    <t>10:44:15</t>
  </si>
  <si>
    <t>10:46:15</t>
  </si>
  <si>
    <t>10:47:00</t>
  </si>
  <si>
    <t>10:49:00</t>
  </si>
  <si>
    <t>10:49:30</t>
  </si>
  <si>
    <t>10:51:30</t>
  </si>
  <si>
    <t>10:52:00</t>
  </si>
  <si>
    <t>10:54:00</t>
  </si>
  <si>
    <t>10:56:00</t>
  </si>
  <si>
    <t>10:58:00</t>
  </si>
  <si>
    <t>15/05/2024</t>
  </si>
  <si>
    <t>17:35:55</t>
  </si>
  <si>
    <t>18:05:55</t>
  </si>
  <si>
    <t>22/05/2024</t>
  </si>
  <si>
    <t>17:09:39</t>
  </si>
  <si>
    <t>17:11:39</t>
  </si>
  <si>
    <t>17:12:04</t>
  </si>
  <si>
    <t>17:14:04</t>
  </si>
  <si>
    <t>17:14:39</t>
  </si>
  <si>
    <t>17:16:39</t>
  </si>
  <si>
    <t>17:21:56</t>
  </si>
  <si>
    <t>17:23:56</t>
  </si>
  <si>
    <t>17:24:15</t>
  </si>
  <si>
    <t>17:26:15</t>
  </si>
  <si>
    <t>17:27:20</t>
  </si>
  <si>
    <t>17:29:20</t>
  </si>
  <si>
    <t>17:29:45</t>
  </si>
  <si>
    <t>17:31:45</t>
  </si>
  <si>
    <t>17:32:20</t>
  </si>
  <si>
    <t>17:34:20</t>
  </si>
  <si>
    <t>17:36:15</t>
  </si>
  <si>
    <t>17:38:15</t>
  </si>
  <si>
    <t>27/09/2024</t>
  </si>
  <si>
    <t>11:14:15</t>
  </si>
  <si>
    <t>11:49:15</t>
  </si>
  <si>
    <t>04/10/2024</t>
  </si>
  <si>
    <t>10:18:34</t>
  </si>
  <si>
    <t>10:20:34</t>
  </si>
  <si>
    <t>10:21:12</t>
  </si>
  <si>
    <t>10:23:12</t>
  </si>
  <si>
    <t>10:23:33</t>
  </si>
  <si>
    <t>10:25:33</t>
  </si>
  <si>
    <t>10:28:29</t>
  </si>
  <si>
    <t>10:30:29</t>
  </si>
  <si>
    <t>10:30:41</t>
  </si>
  <si>
    <t>10:32:41</t>
  </si>
  <si>
    <t>10:33:11</t>
  </si>
  <si>
    <t>10:35:11</t>
  </si>
  <si>
    <t>10:35:52</t>
  </si>
  <si>
    <t>10:37:52</t>
  </si>
  <si>
    <t>10:38:16</t>
  </si>
  <si>
    <t>10:40:16</t>
  </si>
  <si>
    <t>10:41:38</t>
  </si>
  <si>
    <t>10:43:38</t>
  </si>
  <si>
    <t>23/01/2025</t>
  </si>
  <si>
    <t>20:01:45</t>
  </si>
  <si>
    <t>20:32:45</t>
  </si>
  <si>
    <t>30/01/2025</t>
  </si>
  <si>
    <t>13:14:50</t>
  </si>
  <si>
    <t>13:16:50</t>
  </si>
  <si>
    <t>13:17:29</t>
  </si>
  <si>
    <t>13:19:29</t>
  </si>
  <si>
    <t>13:20:00</t>
  </si>
  <si>
    <t>13:22:00</t>
  </si>
  <si>
    <t>13:24:15</t>
  </si>
  <si>
    <t>13:26:15</t>
  </si>
  <si>
    <t>13:26:24</t>
  </si>
  <si>
    <t>13:28:24</t>
  </si>
  <si>
    <t>13:29:04</t>
  </si>
  <si>
    <t>13:31:04</t>
  </si>
  <si>
    <t>13:31:36</t>
  </si>
  <si>
    <t>13:33:36</t>
  </si>
  <si>
    <t>13:34:02</t>
  </si>
  <si>
    <t>13:36:02</t>
  </si>
  <si>
    <t>13:37:25</t>
  </si>
  <si>
    <t>13:39:25</t>
  </si>
  <si>
    <t>17/09/2024</t>
  </si>
  <si>
    <t>11:35:00</t>
  </si>
  <si>
    <t>12:07:00</t>
  </si>
  <si>
    <t>24/09/2024</t>
  </si>
  <si>
    <t>13:46:44</t>
  </si>
  <si>
    <t>13:48:44</t>
  </si>
  <si>
    <t>13:50:10</t>
  </si>
  <si>
    <t>13:52:10</t>
  </si>
  <si>
    <t>13:52:50</t>
  </si>
  <si>
    <t>13:54:50</t>
  </si>
  <si>
    <t>13:57:45</t>
  </si>
  <si>
    <t>13:59:45</t>
  </si>
  <si>
    <t>14:00:40</t>
  </si>
  <si>
    <t>14:02:40</t>
  </si>
  <si>
    <t>14:03:10</t>
  </si>
  <si>
    <t>14:05:10</t>
  </si>
  <si>
    <t>14:06:40</t>
  </si>
  <si>
    <t>14:08:40</t>
  </si>
  <si>
    <t>14:10:00</t>
  </si>
  <si>
    <t>14:12:00</t>
  </si>
  <si>
    <t>14:14:37</t>
  </si>
  <si>
    <t>14:16:37</t>
  </si>
  <si>
    <t>06/06/2024</t>
  </si>
  <si>
    <t>11:26:10</t>
  </si>
  <si>
    <t>11:59:10</t>
  </si>
  <si>
    <t>13/06/2024</t>
  </si>
  <si>
    <t>18:16:37</t>
  </si>
  <si>
    <t>18:18:37</t>
  </si>
  <si>
    <t>18:19:40</t>
  </si>
  <si>
    <t>18:21:40</t>
  </si>
  <si>
    <t>18:22:02</t>
  </si>
  <si>
    <t>18:24:02</t>
  </si>
  <si>
    <t>18:26:07</t>
  </si>
  <si>
    <t>18:28:07</t>
  </si>
  <si>
    <t>18:28:30</t>
  </si>
  <si>
    <t>18:30:30</t>
  </si>
  <si>
    <t>18:30:50</t>
  </si>
  <si>
    <t>18:32:50</t>
  </si>
  <si>
    <t>18:33:35</t>
  </si>
  <si>
    <t>18:35:35</t>
  </si>
  <si>
    <t>18:36:05</t>
  </si>
  <si>
    <t>18:38:05</t>
  </si>
  <si>
    <t>18:39:50</t>
  </si>
  <si>
    <t>18:41:50</t>
  </si>
  <si>
    <t>02/07/2024</t>
  </si>
  <si>
    <t>18:48:00</t>
  </si>
  <si>
    <t>19:23:00</t>
  </si>
  <si>
    <t>09/07/2024</t>
  </si>
  <si>
    <t>16:44:55</t>
  </si>
  <si>
    <t>16:46:55</t>
  </si>
  <si>
    <t>16:47:50</t>
  </si>
  <si>
    <t>16:49:50</t>
  </si>
  <si>
    <t>16:50:20</t>
  </si>
  <si>
    <t>16:52:20</t>
  </si>
  <si>
    <t>16:55:10</t>
  </si>
  <si>
    <t>16:57:10</t>
  </si>
  <si>
    <t>16:57:35</t>
  </si>
  <si>
    <t>16:59:35</t>
  </si>
  <si>
    <t>16:59:55</t>
  </si>
  <si>
    <t>17:01:55</t>
  </si>
  <si>
    <t>17:02:55</t>
  </si>
  <si>
    <t>17:04:55</t>
  </si>
  <si>
    <t>17:05:35</t>
  </si>
  <si>
    <t>17:07:35</t>
  </si>
  <si>
    <t>17:09:55</t>
  </si>
  <si>
    <t>17:11:55</t>
  </si>
  <si>
    <t>17/06/2024</t>
  </si>
  <si>
    <t>18:29:45</t>
  </si>
  <si>
    <t>19:02:45</t>
  </si>
  <si>
    <t>24/06/2024</t>
  </si>
  <si>
    <t>17:33:05</t>
  </si>
  <si>
    <t>17:35:05</t>
  </si>
  <si>
    <t>17:37:55</t>
  </si>
  <si>
    <t>17:38:22</t>
  </si>
  <si>
    <t>17:40:22</t>
  </si>
  <si>
    <t>17:45:00</t>
  </si>
  <si>
    <t>17:47:00</t>
  </si>
  <si>
    <t>17:47:40</t>
  </si>
  <si>
    <t>17:49:40</t>
  </si>
  <si>
    <t>17:50:45</t>
  </si>
  <si>
    <t>17:52:45</t>
  </si>
  <si>
    <t>17:54:30</t>
  </si>
  <si>
    <t>17:56:30</t>
  </si>
  <si>
    <t>17:57:00</t>
  </si>
  <si>
    <t>17:59:00</t>
  </si>
  <si>
    <t>18:00:30</t>
  </si>
  <si>
    <t>18:02:30</t>
  </si>
  <si>
    <t>04/07/2024</t>
  </si>
  <si>
    <t>18:33:31</t>
  </si>
  <si>
    <t>19:06:31</t>
  </si>
  <si>
    <t>11/07/2024</t>
  </si>
  <si>
    <t>17:04:47</t>
  </si>
  <si>
    <t>17:06:47</t>
  </si>
  <si>
    <t>17:07:32</t>
  </si>
  <si>
    <t>17:09:32</t>
  </si>
  <si>
    <t>17:10:02</t>
  </si>
  <si>
    <t>17:12:02</t>
  </si>
  <si>
    <t>17:15:07</t>
  </si>
  <si>
    <t>17:17:07</t>
  </si>
  <si>
    <t>17:17:27</t>
  </si>
  <si>
    <t>17:19:27</t>
  </si>
  <si>
    <t>17:19:42</t>
  </si>
  <si>
    <t>17:21:42</t>
  </si>
  <si>
    <t>17:22:32</t>
  </si>
  <si>
    <t>17:24:32</t>
  </si>
  <si>
    <t>17:24:57</t>
  </si>
  <si>
    <t>17:26:57</t>
  </si>
  <si>
    <t>17:28:32</t>
  </si>
  <si>
    <t>17:30:32</t>
  </si>
  <si>
    <t>03/07/2024</t>
  </si>
  <si>
    <t>11:35:45</t>
  </si>
  <si>
    <t>12:09:45</t>
  </si>
  <si>
    <t>09:53:52</t>
  </si>
  <si>
    <t>09:55:52</t>
  </si>
  <si>
    <t>09:56:39</t>
  </si>
  <si>
    <t>09:58:39</t>
  </si>
  <si>
    <t>09:59:09</t>
  </si>
  <si>
    <t>10:01:09</t>
  </si>
  <si>
    <t>10:05:10</t>
  </si>
  <si>
    <t>10:07:10</t>
  </si>
  <si>
    <t>10:07:30</t>
  </si>
  <si>
    <t>10:09:30</t>
  </si>
  <si>
    <t>10:09:51</t>
  </si>
  <si>
    <t>10:11:51</t>
  </si>
  <si>
    <t>10:12:46</t>
  </si>
  <si>
    <t>10:14:46</t>
  </si>
  <si>
    <t>10:15:40</t>
  </si>
  <si>
    <t>10:17:40</t>
  </si>
  <si>
    <t>10:19:30</t>
  </si>
  <si>
    <t>10:21:30</t>
  </si>
  <si>
    <t>12:20:50</t>
  </si>
  <si>
    <t>12:50:50</t>
  </si>
  <si>
    <t>08/07/2024</t>
  </si>
  <si>
    <t>17:27:54</t>
  </si>
  <si>
    <t>17:29:54</t>
  </si>
  <si>
    <t>17:30:24</t>
  </si>
  <si>
    <t>17:32:24</t>
  </si>
  <si>
    <t>17:32:57</t>
  </si>
  <si>
    <t>17:34:57</t>
  </si>
  <si>
    <t>17:37:45</t>
  </si>
  <si>
    <t>17:39:45</t>
  </si>
  <si>
    <t>17:40:08</t>
  </si>
  <si>
    <t>17:42:08</t>
  </si>
  <si>
    <t>17:42:45</t>
  </si>
  <si>
    <t>17:44:45</t>
  </si>
  <si>
    <t>17:46:05</t>
  </si>
  <si>
    <t>17:48:05</t>
  </si>
  <si>
    <t>17:50:00</t>
  </si>
  <si>
    <t>17:52:00</t>
  </si>
  <si>
    <t>22/01/2025</t>
  </si>
  <si>
    <t>14:05:20</t>
  </si>
  <si>
    <t>14:37:20</t>
  </si>
  <si>
    <t>11:27:11</t>
  </si>
  <si>
    <t>11:29:11</t>
  </si>
  <si>
    <t>11:30:00</t>
  </si>
  <si>
    <t>11:32:00</t>
  </si>
  <si>
    <t>11:32:30</t>
  </si>
  <si>
    <t>11:34:30</t>
  </si>
  <si>
    <t>11:37:11</t>
  </si>
  <si>
    <t>11:39:11</t>
  </si>
  <si>
    <t>11:39:22</t>
  </si>
  <si>
    <t>11:41:22</t>
  </si>
  <si>
    <t>11:41:48</t>
  </si>
  <si>
    <t>11:43:48</t>
  </si>
  <si>
    <t>11:44:51</t>
  </si>
  <si>
    <t>11:46:51</t>
  </si>
  <si>
    <t>11:47:22</t>
  </si>
  <si>
    <t>11:49:22</t>
  </si>
  <si>
    <t>11:50:55</t>
  </si>
  <si>
    <t>11:52:55</t>
  </si>
  <si>
    <t>14/06/2024</t>
  </si>
  <si>
    <t>12:35:57</t>
  </si>
  <si>
    <t>13:05:57</t>
  </si>
  <si>
    <t>20/06/2024</t>
  </si>
  <si>
    <t>09:12:41</t>
  </si>
  <si>
    <t>09:14:41</t>
  </si>
  <si>
    <t>09:15:25</t>
  </si>
  <si>
    <t>09:17:25</t>
  </si>
  <si>
    <t>09:17:49</t>
  </si>
  <si>
    <t>09:19:49</t>
  </si>
  <si>
    <t>09:24:11</t>
  </si>
  <si>
    <t>09:26:11</t>
  </si>
  <si>
    <t>09:26:34</t>
  </si>
  <si>
    <t>09:28:34</t>
  </si>
  <si>
    <t>09:29:30</t>
  </si>
  <si>
    <t>09:31:30</t>
  </si>
  <si>
    <t>09:32:28</t>
  </si>
  <si>
    <t>09:34:28</t>
  </si>
  <si>
    <t>09:35:09</t>
  </si>
  <si>
    <t>09:37:09</t>
  </si>
  <si>
    <t>09:39:03</t>
  </si>
  <si>
    <t>09:41:03</t>
  </si>
  <si>
    <t>10:45:05</t>
  </si>
  <si>
    <t>11:20:05</t>
  </si>
  <si>
    <t>15/07/2024</t>
  </si>
  <si>
    <t>12:51:57</t>
  </si>
  <si>
    <t>12:53:57</t>
  </si>
  <si>
    <t>12:54:46</t>
  </si>
  <si>
    <t>12:56:46</t>
  </si>
  <si>
    <t>12:57:14</t>
  </si>
  <si>
    <t>12:59:14</t>
  </si>
  <si>
    <t>13:01:30</t>
  </si>
  <si>
    <t>13:03:30</t>
  </si>
  <si>
    <t>13:03:48</t>
  </si>
  <si>
    <t>13:05:48</t>
  </si>
  <si>
    <t>13:06:14</t>
  </si>
  <si>
    <t>13:08:14</t>
  </si>
  <si>
    <t>13:08:55</t>
  </si>
  <si>
    <t>13:10:55</t>
  </si>
  <si>
    <t>13:11:16</t>
  </si>
  <si>
    <t>13:13:16</t>
  </si>
  <si>
    <t>13:15:16</t>
  </si>
  <si>
    <t>13:17:16</t>
  </si>
  <si>
    <t>05/07/2024</t>
  </si>
  <si>
    <t>11:50:25</t>
  </si>
  <si>
    <t>12:23:25</t>
  </si>
  <si>
    <t>12/07/2024</t>
  </si>
  <si>
    <t>10:04:44</t>
  </si>
  <si>
    <t>10:06:44</t>
  </si>
  <si>
    <t>10:07:29</t>
  </si>
  <si>
    <t>10:09:29</t>
  </si>
  <si>
    <t>10:17:20</t>
  </si>
  <si>
    <t>10:19:20</t>
  </si>
  <si>
    <t>10:22:14</t>
  </si>
  <si>
    <t>10:24:14</t>
  </si>
  <si>
    <t>10:24:32</t>
  </si>
  <si>
    <t>10:26:32</t>
  </si>
  <si>
    <t>10:26:59</t>
  </si>
  <si>
    <t>10:28:59</t>
  </si>
  <si>
    <t>10:29:49</t>
  </si>
  <si>
    <t>10:31:49</t>
  </si>
  <si>
    <t>10:32:34</t>
  </si>
  <si>
    <t>10:34:34</t>
  </si>
  <si>
    <t>10:36:02</t>
  </si>
  <si>
    <t>10:38:02</t>
  </si>
  <si>
    <t>10/07/2024</t>
  </si>
  <si>
    <t>09:50:10</t>
  </si>
  <si>
    <t>10:23:10</t>
  </si>
  <si>
    <t>16/07/2024</t>
  </si>
  <si>
    <t>08:49:10</t>
  </si>
  <si>
    <t>08:51:10</t>
  </si>
  <si>
    <t>08:51:59</t>
  </si>
  <si>
    <t>08:53:59</t>
  </si>
  <si>
    <t>08:54:25</t>
  </si>
  <si>
    <t>08:56:25</t>
  </si>
  <si>
    <t>08:59:37</t>
  </si>
  <si>
    <t>09:01:37</t>
  </si>
  <si>
    <t>09:02:00</t>
  </si>
  <si>
    <t>09:04:00</t>
  </si>
  <si>
    <t>09:04:40</t>
  </si>
  <si>
    <t>09:06:40</t>
  </si>
  <si>
    <t>09:07:27</t>
  </si>
  <si>
    <t>09:09:27</t>
  </si>
  <si>
    <t>09:09:55</t>
  </si>
  <si>
    <t>09:11:55</t>
  </si>
  <si>
    <t>09:13:47</t>
  </si>
  <si>
    <t>09:15:47</t>
  </si>
  <si>
    <t>12:37:20</t>
  </si>
  <si>
    <t>13:10:20</t>
  </si>
  <si>
    <t>09:37:15</t>
  </si>
  <si>
    <t>09:39:15</t>
  </si>
  <si>
    <t>09:40:00</t>
  </si>
  <si>
    <t>09:42:00</t>
  </si>
  <si>
    <t>09:42:20</t>
  </si>
  <si>
    <t>09:44:20</t>
  </si>
  <si>
    <t>09:47:40</t>
  </si>
  <si>
    <t>09:49:40</t>
  </si>
  <si>
    <t>09:49:55</t>
  </si>
  <si>
    <t>09:51:55</t>
  </si>
  <si>
    <t>09:52:13</t>
  </si>
  <si>
    <t>09:54:13</t>
  </si>
  <si>
    <t>09:54:53</t>
  </si>
  <si>
    <t>09:56:53</t>
  </si>
  <si>
    <t>09:57:17</t>
  </si>
  <si>
    <t>09:59:17</t>
  </si>
  <si>
    <t>10:00:55</t>
  </si>
  <si>
    <t>10:02:55</t>
  </si>
  <si>
    <t>17/10/2024</t>
  </si>
  <si>
    <t>17:49:50</t>
  </si>
  <si>
    <t>18:22:50</t>
  </si>
  <si>
    <t>24/10/2024</t>
  </si>
  <si>
    <t>18:16:04</t>
  </si>
  <si>
    <t>18:18:04</t>
  </si>
  <si>
    <t>18:18:33</t>
  </si>
  <si>
    <t>18:20:33</t>
  </si>
  <si>
    <t>18:20:57</t>
  </si>
  <si>
    <t>18:22:57</t>
  </si>
  <si>
    <t>18:25:48</t>
  </si>
  <si>
    <t>18:27:48</t>
  </si>
  <si>
    <t>18:30:07</t>
  </si>
  <si>
    <t>18:30:24</t>
  </si>
  <si>
    <t>18:32:24</t>
  </si>
  <si>
    <t>18:33:51</t>
  </si>
  <si>
    <t>18:35:51</t>
  </si>
  <si>
    <t>18:36:10</t>
  </si>
  <si>
    <t>18:38:10</t>
  </si>
  <si>
    <t>18:39:39</t>
  </si>
  <si>
    <t>18:41:39</t>
  </si>
  <si>
    <t>27/06/2024</t>
  </si>
  <si>
    <t>14:41:00</t>
  </si>
  <si>
    <t>12:36:50</t>
  </si>
  <si>
    <t>12:38:50</t>
  </si>
  <si>
    <t>12:39:40</t>
  </si>
  <si>
    <t>12:41:40</t>
  </si>
  <si>
    <t>12:42:20</t>
  </si>
  <si>
    <t>12:44:20</t>
  </si>
  <si>
    <t>12:48:00</t>
  </si>
  <si>
    <t>12:50:00</t>
  </si>
  <si>
    <t>12:51:05</t>
  </si>
  <si>
    <t>12:53:05</t>
  </si>
  <si>
    <t>12:53:25</t>
  </si>
  <si>
    <t>12:55:25</t>
  </si>
  <si>
    <t>12:55:50</t>
  </si>
  <si>
    <t>12:57:50</t>
  </si>
  <si>
    <t>12:58:20</t>
  </si>
  <si>
    <t>13:00:20</t>
  </si>
  <si>
    <t>13:02:10</t>
  </si>
  <si>
    <t>13:04:10</t>
  </si>
  <si>
    <t>10:52:45</t>
  </si>
  <si>
    <t>11:30:45</t>
  </si>
  <si>
    <t>13:31:20</t>
  </si>
  <si>
    <t>13:33:20</t>
  </si>
  <si>
    <t>13:34:08</t>
  </si>
  <si>
    <t>13:36:08</t>
  </si>
  <si>
    <t>13:36:27</t>
  </si>
  <si>
    <t>13:38:27</t>
  </si>
  <si>
    <t>13:40:50</t>
  </si>
  <si>
    <t>13:42:50</t>
  </si>
  <si>
    <t>13:43:15</t>
  </si>
  <si>
    <t>13:45:15</t>
  </si>
  <si>
    <t>13:45:45</t>
  </si>
  <si>
    <t>13:47:45</t>
  </si>
  <si>
    <t>13:48:25</t>
  </si>
  <si>
    <t>13:50:25</t>
  </si>
  <si>
    <t>13:50:45</t>
  </si>
  <si>
    <t>13:52:45</t>
  </si>
  <si>
    <t>13:54:40</t>
  </si>
  <si>
    <t>13:56:40</t>
  </si>
  <si>
    <t>06/09/2024</t>
  </si>
  <si>
    <t>11:25:15</t>
  </si>
  <si>
    <t>11:59:15</t>
  </si>
  <si>
    <t>13/09/2024</t>
  </si>
  <si>
    <t>10:07:04</t>
  </si>
  <si>
    <t>10:09:04</t>
  </si>
  <si>
    <t>10:09:52</t>
  </si>
  <si>
    <t>10:11:52</t>
  </si>
  <si>
    <t>10:12:23</t>
  </si>
  <si>
    <t>10:14:23</t>
  </si>
  <si>
    <t>10:18:27</t>
  </si>
  <si>
    <t>10:20:27</t>
  </si>
  <si>
    <t>10:20:46</t>
  </si>
  <si>
    <t>10:22:46</t>
  </si>
  <si>
    <t>10:23:16</t>
  </si>
  <si>
    <t>10:25:16</t>
  </si>
  <si>
    <t>10:26:51</t>
  </si>
  <si>
    <t>10:28:51</t>
  </si>
  <si>
    <t>10:29:30</t>
  </si>
  <si>
    <t>10:31:30</t>
  </si>
  <si>
    <t>10:33:30</t>
  </si>
  <si>
    <t>10:35:30</t>
  </si>
  <si>
    <t>04/09/2024</t>
  </si>
  <si>
    <t>12:04:06</t>
  </si>
  <si>
    <t>12:39:06</t>
  </si>
  <si>
    <t>11/09/2024</t>
  </si>
  <si>
    <t>17:26:56</t>
  </si>
  <si>
    <t>17:28:56</t>
  </si>
  <si>
    <t>17:30:22</t>
  </si>
  <si>
    <t>17:32:22</t>
  </si>
  <si>
    <t>17:33:09</t>
  </si>
  <si>
    <t>17:35:09</t>
  </si>
  <si>
    <t>17:40:00</t>
  </si>
  <si>
    <t>17:42:00</t>
  </si>
  <si>
    <t>17:42:40</t>
  </si>
  <si>
    <t>17:44:40</t>
  </si>
  <si>
    <t>17:45:30</t>
  </si>
  <si>
    <t>17:47:30</t>
  </si>
  <si>
    <t>17:49:20</t>
  </si>
  <si>
    <t>17:51:20</t>
  </si>
  <si>
    <t>17:54:00</t>
  </si>
  <si>
    <t>17:56:00</t>
  </si>
  <si>
    <t>23/09/2024</t>
  </si>
  <si>
    <t>18:11:11</t>
  </si>
  <si>
    <t>18:44:11</t>
  </si>
  <si>
    <t>30/09/2024</t>
  </si>
  <si>
    <t>17:05:43</t>
  </si>
  <si>
    <t>17:07:43</t>
  </si>
  <si>
    <t>17:08:33</t>
  </si>
  <si>
    <t>17:10:33</t>
  </si>
  <si>
    <t>17:11:00</t>
  </si>
  <si>
    <t>17:13:00</t>
  </si>
  <si>
    <t>17:16:03</t>
  </si>
  <si>
    <t>17:18:03</t>
  </si>
  <si>
    <t>17:18:24</t>
  </si>
  <si>
    <t>17:20:24</t>
  </si>
  <si>
    <t>17:20:45</t>
  </si>
  <si>
    <t>17:22:45</t>
  </si>
  <si>
    <t>17:23:50</t>
  </si>
  <si>
    <t>17:25:50</t>
  </si>
  <si>
    <t>17:26:23</t>
  </si>
  <si>
    <t>17:28:23</t>
  </si>
  <si>
    <t>17:30:35</t>
  </si>
  <si>
    <t>17:32:35</t>
  </si>
  <si>
    <t>18:08:46</t>
  </si>
  <si>
    <t>18:40:46</t>
  </si>
  <si>
    <t>01/10/2024</t>
  </si>
  <si>
    <t>16:52:07</t>
  </si>
  <si>
    <t>16:54:07</t>
  </si>
  <si>
    <t>16:54:49</t>
  </si>
  <si>
    <t>16:56:49</t>
  </si>
  <si>
    <t>16:59:10</t>
  </si>
  <si>
    <t>17:01:15</t>
  </si>
  <si>
    <t>17:03:15</t>
  </si>
  <si>
    <t>17:03:35</t>
  </si>
  <si>
    <t>17:06:18</t>
  </si>
  <si>
    <t>17:08:18</t>
  </si>
  <si>
    <t>17:09:00</t>
  </si>
  <si>
    <t>25/10/2024</t>
  </si>
  <si>
    <t>10:49:15</t>
  </si>
  <si>
    <t>11:21:15</t>
  </si>
  <si>
    <t>31/10/2024</t>
  </si>
  <si>
    <t>10:50:28</t>
  </si>
  <si>
    <t>10:52:28</t>
  </si>
  <si>
    <t>10:53:10</t>
  </si>
  <si>
    <t>10:55:10</t>
  </si>
  <si>
    <t>10:55:40</t>
  </si>
  <si>
    <t>10:57:40</t>
  </si>
  <si>
    <t>11:00:40</t>
  </si>
  <si>
    <t>11:02:40</t>
  </si>
  <si>
    <t>11:02:55</t>
  </si>
  <si>
    <t>11:04:55</t>
  </si>
  <si>
    <t>11:05:17</t>
  </si>
  <si>
    <t>11:07:17</t>
  </si>
  <si>
    <t>11:08:10</t>
  </si>
  <si>
    <t>11:10:10</t>
  </si>
  <si>
    <t>11:10:30</t>
  </si>
  <si>
    <t>11:12:30</t>
  </si>
  <si>
    <t>11:13:50</t>
  </si>
  <si>
    <t>11:15:50</t>
  </si>
  <si>
    <t>12:27:07</t>
  </si>
  <si>
    <t>13:02:07</t>
  </si>
  <si>
    <t>07/10/2024</t>
  </si>
  <si>
    <t>11:38:30</t>
  </si>
  <si>
    <t>11:40:30</t>
  </si>
  <si>
    <t>11:41:17</t>
  </si>
  <si>
    <t>11:43:17</t>
  </si>
  <si>
    <t>11:43:50</t>
  </si>
  <si>
    <t>11:45:50</t>
  </si>
  <si>
    <t>11:48:30</t>
  </si>
  <si>
    <t>11:50:30</t>
  </si>
  <si>
    <t>11:50:50</t>
  </si>
  <si>
    <t>11:52:50</t>
  </si>
  <si>
    <t>11:53:15</t>
  </si>
  <si>
    <t>11:55:15</t>
  </si>
  <si>
    <t>11:56:05</t>
  </si>
  <si>
    <t>11:58:05</t>
  </si>
  <si>
    <t>11:58:44</t>
  </si>
  <si>
    <t>12:00:44</t>
  </si>
  <si>
    <t>12:02:28</t>
  </si>
  <si>
    <t>12:04:28</t>
  </si>
  <si>
    <t>02/10/2024</t>
  </si>
  <si>
    <t>12:12:00</t>
  </si>
  <si>
    <t>12:44:00</t>
  </si>
  <si>
    <t>09/10/2024</t>
  </si>
  <si>
    <t>12:08:10</t>
  </si>
  <si>
    <t>12:10:10</t>
  </si>
  <si>
    <t>12:10:50</t>
  </si>
  <si>
    <t>12:12:50</t>
  </si>
  <si>
    <t>12:13:05</t>
  </si>
  <si>
    <t>12:15:05</t>
  </si>
  <si>
    <t>12:18:00</t>
  </si>
  <si>
    <t>12:20:00</t>
  </si>
  <si>
    <t>12:20:10</t>
  </si>
  <si>
    <t>12:22:10</t>
  </si>
  <si>
    <t>12:22:40</t>
  </si>
  <si>
    <t>12:24:40</t>
  </si>
  <si>
    <t>12:25:25</t>
  </si>
  <si>
    <t>12:27:25</t>
  </si>
  <si>
    <t>12:27:48</t>
  </si>
  <si>
    <t>12:29:48</t>
  </si>
  <si>
    <t>12:31:20</t>
  </si>
  <si>
    <t>12:33:20</t>
  </si>
  <si>
    <t>16:33:00</t>
  </si>
  <si>
    <t>17:05:00</t>
  </si>
  <si>
    <t>16/10/2024</t>
  </si>
  <si>
    <t>15:58:12</t>
  </si>
  <si>
    <t>16:00:12</t>
  </si>
  <si>
    <t>16:00:49</t>
  </si>
  <si>
    <t>16:02:49</t>
  </si>
  <si>
    <t>16:03:15</t>
  </si>
  <si>
    <t>16:05:15</t>
  </si>
  <si>
    <t>16:08:00</t>
  </si>
  <si>
    <t>16:10:00</t>
  </si>
  <si>
    <t>16:10:15</t>
  </si>
  <si>
    <t>16:12:15</t>
  </si>
  <si>
    <t>16:12:50</t>
  </si>
  <si>
    <t>16:14:50</t>
  </si>
  <si>
    <t>16:16:01</t>
  </si>
  <si>
    <t>16:18:01</t>
  </si>
  <si>
    <t>16:18:50</t>
  </si>
  <si>
    <t>16:20:50</t>
  </si>
  <si>
    <t>16:22:40</t>
  </si>
  <si>
    <t>16:24:40</t>
  </si>
  <si>
    <t>16:42:30</t>
  </si>
  <si>
    <t>17:17:30</t>
  </si>
  <si>
    <t>28/10/2024</t>
  </si>
  <si>
    <t>14:52:55</t>
  </si>
  <si>
    <t>14:54:55</t>
  </si>
  <si>
    <t>14:55:42</t>
  </si>
  <si>
    <t>14:57:42</t>
  </si>
  <si>
    <t>14:58:02</t>
  </si>
  <si>
    <t>15:00:02</t>
  </si>
  <si>
    <t>15:02:07</t>
  </si>
  <si>
    <t>15:04:07</t>
  </si>
  <si>
    <t>15:04:19</t>
  </si>
  <si>
    <t>15:06:19</t>
  </si>
  <si>
    <t>15:06:34</t>
  </si>
  <si>
    <t>15:08:34</t>
  </si>
  <si>
    <t>15:09:10</t>
  </si>
  <si>
    <t>15:11:10</t>
  </si>
  <si>
    <t>15:11:30</t>
  </si>
  <si>
    <t>15:13:30</t>
  </si>
  <si>
    <t>15:14:45</t>
  </si>
  <si>
    <t>15:16:45</t>
  </si>
  <si>
    <t>19:20:20</t>
  </si>
  <si>
    <t>19:52:20</t>
  </si>
  <si>
    <t>15:49:45</t>
  </si>
  <si>
    <t>15:51:45</t>
  </si>
  <si>
    <t>15:52:20</t>
  </si>
  <si>
    <t>15:54:20</t>
  </si>
  <si>
    <t>15:54:40</t>
  </si>
  <si>
    <t>15:56:40</t>
  </si>
  <si>
    <t>15:58:53</t>
  </si>
  <si>
    <t>16:00:53</t>
  </si>
  <si>
    <t>16:01:02</t>
  </si>
  <si>
    <t>16:03:02</t>
  </si>
  <si>
    <t>16:03:12</t>
  </si>
  <si>
    <t>16:05:12</t>
  </si>
  <si>
    <t>16:06:27</t>
  </si>
  <si>
    <t>16:08:27</t>
  </si>
  <si>
    <t>16:08:47</t>
  </si>
  <si>
    <t>16:10:47</t>
  </si>
  <si>
    <t>16:12:20</t>
  </si>
  <si>
    <t>16:14:20</t>
  </si>
  <si>
    <t>06/03/2025</t>
  </si>
  <si>
    <t>08:38:40</t>
  </si>
  <si>
    <t>09:11:40</t>
  </si>
  <si>
    <t>12/03/2025</t>
  </si>
  <si>
    <t>11:34:16</t>
  </si>
  <si>
    <t>11:36:16</t>
  </si>
  <si>
    <t>11:36:58</t>
  </si>
  <si>
    <t>11:38:58</t>
  </si>
  <si>
    <t>11:39:15</t>
  </si>
  <si>
    <t>11:41:15</t>
  </si>
  <si>
    <t>11:43:14</t>
  </si>
  <si>
    <t>11:45:14</t>
  </si>
  <si>
    <t>11:45:22</t>
  </si>
  <si>
    <t>11:47:38</t>
  </si>
  <si>
    <t>11:49:38</t>
  </si>
  <si>
    <t>11:50:14</t>
  </si>
  <si>
    <t>11:52:14</t>
  </si>
  <si>
    <t>11:52:33</t>
  </si>
  <si>
    <t>11:54:33</t>
  </si>
  <si>
    <t>11:55:46</t>
  </si>
  <si>
    <t>11:57:46</t>
  </si>
  <si>
    <t>15/10/2024</t>
  </si>
  <si>
    <t>12:04:20</t>
  </si>
  <si>
    <t>12:38:20</t>
  </si>
  <si>
    <t>22/10/2024</t>
  </si>
  <si>
    <t>11:26:12</t>
  </si>
  <si>
    <t>11:28:12</t>
  </si>
  <si>
    <t>11:28:52</t>
  </si>
  <si>
    <t>11:30:52</t>
  </si>
  <si>
    <t>11:31:12</t>
  </si>
  <si>
    <t>11:33:12</t>
  </si>
  <si>
    <t>11:35:52</t>
  </si>
  <si>
    <t>11:37:52</t>
  </si>
  <si>
    <t>11:38:02</t>
  </si>
  <si>
    <t>11:40:02</t>
  </si>
  <si>
    <t>11:40:19</t>
  </si>
  <si>
    <t>11:42:19</t>
  </si>
  <si>
    <t>11:43:04</t>
  </si>
  <si>
    <t>11:45:04</t>
  </si>
  <si>
    <t>11:45:32</t>
  </si>
  <si>
    <t>11:47:32</t>
  </si>
  <si>
    <t>11:49:10</t>
  </si>
  <si>
    <t>11:51:10</t>
  </si>
  <si>
    <t>18:19:15</t>
  </si>
  <si>
    <t>18:55:15</t>
  </si>
  <si>
    <t>04/11/2024</t>
  </si>
  <si>
    <t>16:45:08</t>
  </si>
  <si>
    <t>16:47:08</t>
  </si>
  <si>
    <t>16:47:51</t>
  </si>
  <si>
    <t>16:49:51</t>
  </si>
  <si>
    <t>16:50:12</t>
  </si>
  <si>
    <t>16:52:12</t>
  </si>
  <si>
    <t>16:54:47</t>
  </si>
  <si>
    <t>16:56:47</t>
  </si>
  <si>
    <t>16:57:05</t>
  </si>
  <si>
    <t>16:59:05</t>
  </si>
  <si>
    <t>16:59:30</t>
  </si>
  <si>
    <t>17:01:30</t>
  </si>
  <si>
    <t>17:02:30</t>
  </si>
  <si>
    <t>17:04:30</t>
  </si>
  <si>
    <t>17:06:10</t>
  </si>
  <si>
    <t>17:08:10</t>
  </si>
  <si>
    <t>13/01/2025</t>
  </si>
  <si>
    <t>13:23:20</t>
  </si>
  <si>
    <t>13:55:20</t>
  </si>
  <si>
    <t>20/01/2025</t>
  </si>
  <si>
    <t>12:31:46</t>
  </si>
  <si>
    <t>12:33:46</t>
  </si>
  <si>
    <t>12:34:36</t>
  </si>
  <si>
    <t>12:36:36</t>
  </si>
  <si>
    <t>12:37:13</t>
  </si>
  <si>
    <t>12:39:13</t>
  </si>
  <si>
    <t>12:42:15</t>
  </si>
  <si>
    <t>12:44:15</t>
  </si>
  <si>
    <t>12:44:33</t>
  </si>
  <si>
    <t>12:46:33</t>
  </si>
  <si>
    <t>12:47:15</t>
  </si>
  <si>
    <t>12:49:15</t>
  </si>
  <si>
    <t>12:50:32</t>
  </si>
  <si>
    <t>12:52:32</t>
  </si>
  <si>
    <t>12:53:11</t>
  </si>
  <si>
    <t>12:55:11</t>
  </si>
  <si>
    <t>12:56:53</t>
  </si>
  <si>
    <t>12:58:53</t>
  </si>
  <si>
    <t>16:06:40</t>
  </si>
  <si>
    <t>16:39:40</t>
  </si>
  <si>
    <t>13:26:58</t>
  </si>
  <si>
    <t>13:28:58</t>
  </si>
  <si>
    <t>13:29:49</t>
  </si>
  <si>
    <t>13:31:49</t>
  </si>
  <si>
    <t>13:32:11</t>
  </si>
  <si>
    <t>13:34:11</t>
  </si>
  <si>
    <t>13:35:49</t>
  </si>
  <si>
    <t>13:37:49</t>
  </si>
  <si>
    <t>13:38:13</t>
  </si>
  <si>
    <t>13:40:13</t>
  </si>
  <si>
    <t>13:40:31</t>
  </si>
  <si>
    <t>13:42:31</t>
  </si>
  <si>
    <t>13:44:03</t>
  </si>
  <si>
    <t>13:46:03</t>
  </si>
  <si>
    <t>13:47:01</t>
  </si>
  <si>
    <t>13:49:01</t>
  </si>
  <si>
    <t>13:50:52</t>
  </si>
  <si>
    <t>13:52:52</t>
  </si>
  <si>
    <t>08/11/2024</t>
  </si>
  <si>
    <t>10:40:35</t>
  </si>
  <si>
    <t>11:13:35</t>
  </si>
  <si>
    <t>15/11/2024</t>
  </si>
  <si>
    <t>09:42:52</t>
  </si>
  <si>
    <t>09:44:52</t>
  </si>
  <si>
    <t>09:45:29</t>
  </si>
  <si>
    <t>09:47:29</t>
  </si>
  <si>
    <t>09:47:57</t>
  </si>
  <si>
    <t>09:49:57</t>
  </si>
  <si>
    <t>09:51:57</t>
  </si>
  <si>
    <t>09:53:57</t>
  </si>
  <si>
    <t>09:54:14</t>
  </si>
  <si>
    <t>09:56:14</t>
  </si>
  <si>
    <t>09:56:32</t>
  </si>
  <si>
    <t>09:58:32</t>
  </si>
  <si>
    <t>09:59:20</t>
  </si>
  <si>
    <t>10:01:20</t>
  </si>
  <si>
    <t>10:01:46</t>
  </si>
  <si>
    <t>10:03:46</t>
  </si>
  <si>
    <t>10:05:22</t>
  </si>
  <si>
    <t>10:07:22</t>
  </si>
  <si>
    <t>05/11/2024</t>
  </si>
  <si>
    <t>18:27:47</t>
  </si>
  <si>
    <t>19:02:47</t>
  </si>
  <si>
    <t>12/11/2024</t>
  </si>
  <si>
    <t>17:17:33</t>
  </si>
  <si>
    <t>17:19:33</t>
  </si>
  <si>
    <t>17:20:28</t>
  </si>
  <si>
    <t>17:22:28</t>
  </si>
  <si>
    <t>17:22:53</t>
  </si>
  <si>
    <t>17:24:53</t>
  </si>
  <si>
    <t>17:27:53</t>
  </si>
  <si>
    <t>17:29:53</t>
  </si>
  <si>
    <t>17:30:08</t>
  </si>
  <si>
    <t>17:32:08</t>
  </si>
  <si>
    <t>17:32:33</t>
  </si>
  <si>
    <t>17:34:33</t>
  </si>
  <si>
    <t>17:35:20</t>
  </si>
  <si>
    <t>17:37:20</t>
  </si>
  <si>
    <t>17:38:18</t>
  </si>
  <si>
    <t>17:40:18</t>
  </si>
  <si>
    <t>17:42:03</t>
  </si>
  <si>
    <t>17:44:03</t>
  </si>
  <si>
    <t>07/11/2024</t>
  </si>
  <si>
    <t>19:48:30</t>
  </si>
  <si>
    <t>20:22:30</t>
  </si>
  <si>
    <t>14/11/2024</t>
  </si>
  <si>
    <t>18:40:10</t>
  </si>
  <si>
    <t>18:42:10</t>
  </si>
  <si>
    <t>18:45:22</t>
  </si>
  <si>
    <t>18:47:22</t>
  </si>
  <si>
    <t>18:47:48</t>
  </si>
  <si>
    <t>18:49:48</t>
  </si>
  <si>
    <t>18:51:59</t>
  </si>
  <si>
    <t>18:53:59</t>
  </si>
  <si>
    <t>18:54:16</t>
  </si>
  <si>
    <t>18:56:16</t>
  </si>
  <si>
    <t>18:56:39</t>
  </si>
  <si>
    <t>18:58:39</t>
  </si>
  <si>
    <t>18:59:30</t>
  </si>
  <si>
    <t>19:01:30</t>
  </si>
  <si>
    <t>19:01:56</t>
  </si>
  <si>
    <t>19:03:56</t>
  </si>
  <si>
    <t>19:05:42</t>
  </si>
  <si>
    <t>19:07:42</t>
  </si>
  <si>
    <t>29/11/2024</t>
  </si>
  <si>
    <t>12:53:00</t>
  </si>
  <si>
    <t>13:26:00</t>
  </si>
  <si>
    <t>05/12/2024</t>
  </si>
  <si>
    <t>12:22:30</t>
  </si>
  <si>
    <t>12:24:30</t>
  </si>
  <si>
    <t>12:25:10</t>
  </si>
  <si>
    <t>12:27:10</t>
  </si>
  <si>
    <t>12:27:30</t>
  </si>
  <si>
    <t>12:29:30</t>
  </si>
  <si>
    <t>12:34:11</t>
  </si>
  <si>
    <t>12:36:11</t>
  </si>
  <si>
    <t>12:36:25</t>
  </si>
  <si>
    <t>12:38:25</t>
  </si>
  <si>
    <t>12:38:47</t>
  </si>
  <si>
    <t>12:40:47</t>
  </si>
  <si>
    <t>12:41:51</t>
  </si>
  <si>
    <t>12:43:51</t>
  </si>
  <si>
    <t>12:46:20</t>
  </si>
  <si>
    <t>12:48:34</t>
  </si>
  <si>
    <t>12:50:34</t>
  </si>
  <si>
    <t>17:16:00</t>
  </si>
  <si>
    <t>17:48:00</t>
  </si>
  <si>
    <t>15:30:55</t>
  </si>
  <si>
    <t>15:32:55</t>
  </si>
  <si>
    <t>15:33:55</t>
  </si>
  <si>
    <t>15:35:55</t>
  </si>
  <si>
    <t>15:36:22</t>
  </si>
  <si>
    <t>15:38:22</t>
  </si>
  <si>
    <t>15:40:42</t>
  </si>
  <si>
    <t>15:42:42</t>
  </si>
  <si>
    <t>15:42:55</t>
  </si>
  <si>
    <t>15:44:55</t>
  </si>
  <si>
    <t>15:45:30</t>
  </si>
  <si>
    <t>15:47:30</t>
  </si>
  <si>
    <t>15:48:17</t>
  </si>
  <si>
    <t>15:50:17</t>
  </si>
  <si>
    <t>15:50:52</t>
  </si>
  <si>
    <t>15:52:52</t>
  </si>
  <si>
    <t>15:54:27</t>
  </si>
  <si>
    <t>15:56:27</t>
  </si>
  <si>
    <t>27/11/2024</t>
  </si>
  <si>
    <t>18:42:00</t>
  </si>
  <si>
    <t>19:15:00</t>
  </si>
  <si>
    <t>04/12/2024</t>
  </si>
  <si>
    <t>17:46:15</t>
  </si>
  <si>
    <t>17:48:15</t>
  </si>
  <si>
    <t>17:49:00</t>
  </si>
  <si>
    <t>17:51:00</t>
  </si>
  <si>
    <t>17:51:30</t>
  </si>
  <si>
    <t>17:53:30</t>
  </si>
  <si>
    <t>17:59:30</t>
  </si>
  <si>
    <t>18:01:30</t>
  </si>
  <si>
    <t>18:04:00</t>
  </si>
  <si>
    <t>18:06:00</t>
  </si>
  <si>
    <t>18:06:50</t>
  </si>
  <si>
    <t>18:08:50</t>
  </si>
  <si>
    <t>18:09:30</t>
  </si>
  <si>
    <t>18:11:30</t>
  </si>
  <si>
    <t>19:13:30</t>
  </si>
  <si>
    <t>19:15:30</t>
  </si>
  <si>
    <t>11:46:30</t>
  </si>
  <si>
    <t>12:17:30</t>
  </si>
  <si>
    <t>10:50:52</t>
  </si>
  <si>
    <t>10:52:52</t>
  </si>
  <si>
    <t>10:53:30</t>
  </si>
  <si>
    <t>10:55:30</t>
  </si>
  <si>
    <t>10:55:50</t>
  </si>
  <si>
    <t>10:57:50</t>
  </si>
  <si>
    <t>10:59:38</t>
  </si>
  <si>
    <t>11:01:38</t>
  </si>
  <si>
    <t>11:01:52</t>
  </si>
  <si>
    <t>11:03:52</t>
  </si>
  <si>
    <t>11:04:15</t>
  </si>
  <si>
    <t>11:06:15</t>
  </si>
  <si>
    <t>11:06:30</t>
  </si>
  <si>
    <t>11:08:30</t>
  </si>
  <si>
    <t>11:08:52</t>
  </si>
  <si>
    <t>11:10:52</t>
  </si>
  <si>
    <t>11:11:59</t>
  </si>
  <si>
    <t>11:13:59</t>
  </si>
  <si>
    <t>25/11/2024</t>
  </si>
  <si>
    <t>13:00:00</t>
  </si>
  <si>
    <t>13:31:00</t>
  </si>
  <si>
    <t>02/12/2024</t>
  </si>
  <si>
    <t>12:06:11</t>
  </si>
  <si>
    <t>12:08:11</t>
  </si>
  <si>
    <t>12:11:20</t>
  </si>
  <si>
    <t>12:13:20</t>
  </si>
  <si>
    <t>12:15:41</t>
  </si>
  <si>
    <t>12:17:41</t>
  </si>
  <si>
    <t>12:17:54</t>
  </si>
  <si>
    <t>12:19:54</t>
  </si>
  <si>
    <t>12:20:13</t>
  </si>
  <si>
    <t>12:22:13</t>
  </si>
  <si>
    <t>12:23:08</t>
  </si>
  <si>
    <t>12:25:08</t>
  </si>
  <si>
    <t>12:25:38</t>
  </si>
  <si>
    <t>12:27:38</t>
  </si>
  <si>
    <t>12:29:21</t>
  </si>
  <si>
    <t>12:31:21</t>
  </si>
  <si>
    <t>10/12/2024</t>
  </si>
  <si>
    <t>11:23:46</t>
  </si>
  <si>
    <t>11:56:46</t>
  </si>
  <si>
    <t>17/12/2024</t>
  </si>
  <si>
    <t>10:09:36</t>
  </si>
  <si>
    <t>10:11:36</t>
  </si>
  <si>
    <t>10:02:17</t>
  </si>
  <si>
    <t>10:04:17</t>
  </si>
  <si>
    <t>10:14:35</t>
  </si>
  <si>
    <t>10:16:35</t>
  </si>
  <si>
    <t>10:18:40</t>
  </si>
  <si>
    <t>10:20:40</t>
  </si>
  <si>
    <t>10:20:57</t>
  </si>
  <si>
    <t>10:22:57</t>
  </si>
  <si>
    <t>10:23:13</t>
  </si>
  <si>
    <t>10:25:13</t>
  </si>
  <si>
    <t>10:26:00</t>
  </si>
  <si>
    <t>10:28:00</t>
  </si>
  <si>
    <t>10:28:19</t>
  </si>
  <si>
    <t>10:30:19</t>
  </si>
  <si>
    <t>10:32:02</t>
  </si>
  <si>
    <t>10:34:02</t>
  </si>
  <si>
    <t>03/12/2024</t>
  </si>
  <si>
    <t>18:18:00</t>
  </si>
  <si>
    <t>18:50:00</t>
  </si>
  <si>
    <t>17:17:09</t>
  </si>
  <si>
    <t>17:19:09</t>
  </si>
  <si>
    <t>17:19:46</t>
  </si>
  <si>
    <t>17:21:46</t>
  </si>
  <si>
    <t>17:22:12</t>
  </si>
  <si>
    <t>17:24:12</t>
  </si>
  <si>
    <t>17:28:02</t>
  </si>
  <si>
    <t>17:30:02</t>
  </si>
  <si>
    <t>17:32:53</t>
  </si>
  <si>
    <t>17:34:53</t>
  </si>
  <si>
    <t>17:36:04</t>
  </si>
  <si>
    <t>17:38:04</t>
  </si>
  <si>
    <t>17:38:44</t>
  </si>
  <si>
    <t>17:40:44</t>
  </si>
  <si>
    <t>17:43:13</t>
  </si>
  <si>
    <t>17:45:13</t>
  </si>
  <si>
    <t>10:59:30</t>
  </si>
  <si>
    <t>11:33:30</t>
  </si>
  <si>
    <t>09:42:47</t>
  </si>
  <si>
    <t>09:44:47</t>
  </si>
  <si>
    <t>09:45:30</t>
  </si>
  <si>
    <t>09:47:30</t>
  </si>
  <si>
    <t>09:47:59</t>
  </si>
  <si>
    <t>09:49:59</t>
  </si>
  <si>
    <t>09:53:38</t>
  </si>
  <si>
    <t>09:55:38</t>
  </si>
  <si>
    <t>09:56:10</t>
  </si>
  <si>
    <t>09:58:10</t>
  </si>
  <si>
    <t>09:57:26</t>
  </si>
  <si>
    <t>09:59:26</t>
  </si>
  <si>
    <t>10:00:56</t>
  </si>
  <si>
    <t>10:02:56</t>
  </si>
  <si>
    <t>10:03:33</t>
  </si>
  <si>
    <t>10:05:33</t>
  </si>
  <si>
    <t>10:07:15</t>
  </si>
  <si>
    <t>10:09:15</t>
  </si>
  <si>
    <t>17:12:45</t>
  </si>
  <si>
    <t>16:34:00</t>
  </si>
  <si>
    <t>16:36:00</t>
  </si>
  <si>
    <t>16:36:48</t>
  </si>
  <si>
    <t>16:38:48</t>
  </si>
  <si>
    <t>16:39:06</t>
  </si>
  <si>
    <t>16:41:06</t>
  </si>
  <si>
    <t>16:43:11</t>
  </si>
  <si>
    <t>16:45:25</t>
  </si>
  <si>
    <t>16:47:25</t>
  </si>
  <si>
    <t>16:47:37</t>
  </si>
  <si>
    <t>16:49:37</t>
  </si>
  <si>
    <t>16:50:23</t>
  </si>
  <si>
    <t>16:52:23</t>
  </si>
  <si>
    <t>16:52:48</t>
  </si>
  <si>
    <t>16:54:48</t>
  </si>
  <si>
    <t>16:56:14</t>
  </si>
  <si>
    <t>16:58:14</t>
  </si>
  <si>
    <t>17:21:00</t>
  </si>
  <si>
    <t>17:04:23</t>
  </si>
  <si>
    <t>17:06:23</t>
  </si>
  <si>
    <t>17:07:00</t>
  </si>
  <si>
    <t>17:09:30</t>
  </si>
  <si>
    <t>17:11:30</t>
  </si>
  <si>
    <t>17:14:50</t>
  </si>
  <si>
    <t>17:16:50</t>
  </si>
  <si>
    <t>17:19:20</t>
  </si>
  <si>
    <t>17:21:20</t>
  </si>
  <si>
    <t>17:21:45</t>
  </si>
  <si>
    <t>17:23:45</t>
  </si>
  <si>
    <t>17:24:31</t>
  </si>
  <si>
    <t>17:26:31</t>
  </si>
  <si>
    <t>17:27:03</t>
  </si>
  <si>
    <t>17:29:03</t>
  </si>
  <si>
    <t>17:31:09</t>
  </si>
  <si>
    <t>26/11/2024</t>
  </si>
  <si>
    <t>17:12:15</t>
  </si>
  <si>
    <t>17:45:15</t>
  </si>
  <si>
    <t>15:33:08</t>
  </si>
  <si>
    <t>15:35:08</t>
  </si>
  <si>
    <t>15:35:50</t>
  </si>
  <si>
    <t>15:37:50</t>
  </si>
  <si>
    <t>15:38:13</t>
  </si>
  <si>
    <t>15:40:13</t>
  </si>
  <si>
    <t>15:42:12</t>
  </si>
  <si>
    <t>15:44:12</t>
  </si>
  <si>
    <t>15:44:30</t>
  </si>
  <si>
    <t>15:46:30</t>
  </si>
  <si>
    <t>15:46:43</t>
  </si>
  <si>
    <t>15:48:43</t>
  </si>
  <si>
    <t>15:49:25</t>
  </si>
  <si>
    <t>15:51:25</t>
  </si>
  <si>
    <t>15:51:47</t>
  </si>
  <si>
    <t>15:53:47</t>
  </si>
  <si>
    <t>15:55:12</t>
  </si>
  <si>
    <t>15:57:12</t>
  </si>
  <si>
    <t>28/11/2024</t>
  </si>
  <si>
    <t>17:03:45</t>
  </si>
  <si>
    <t>17:36:45</t>
  </si>
  <si>
    <t>15:20:00</t>
  </si>
  <si>
    <t>15:22:00</t>
  </si>
  <si>
    <t>15:22:28</t>
  </si>
  <si>
    <t>15:24:28</t>
  </si>
  <si>
    <t>15:24:50</t>
  </si>
  <si>
    <t>15:26:50</t>
  </si>
  <si>
    <t>15:30:00</t>
  </si>
  <si>
    <t>15:32:00</t>
  </si>
  <si>
    <t>15:32:21</t>
  </si>
  <si>
    <t>15:34:21</t>
  </si>
  <si>
    <t>15:34:47</t>
  </si>
  <si>
    <t>15:36:47</t>
  </si>
  <si>
    <t>15:40:33</t>
  </si>
  <si>
    <t>15:42:33</t>
  </si>
  <si>
    <t>15:44:38</t>
  </si>
  <si>
    <t>15:46:38</t>
  </si>
  <si>
    <t>07/02/2025</t>
  </si>
  <si>
    <t>11:19:45</t>
  </si>
  <si>
    <t>11:54:45</t>
  </si>
  <si>
    <t>14/02/2025</t>
  </si>
  <si>
    <t>10:22:25</t>
  </si>
  <si>
    <t>10:24:25</t>
  </si>
  <si>
    <t>10:25:20</t>
  </si>
  <si>
    <t>10:27:20</t>
  </si>
  <si>
    <t>10:28:20</t>
  </si>
  <si>
    <t>10:30:20</t>
  </si>
  <si>
    <t>10:34:25</t>
  </si>
  <si>
    <t>10:36:25</t>
  </si>
  <si>
    <t>10:36:45</t>
  </si>
  <si>
    <t>10:38:45</t>
  </si>
  <si>
    <t>10:39:30</t>
  </si>
  <si>
    <t>10:41:30</t>
  </si>
  <si>
    <t>10:42:35</t>
  </si>
  <si>
    <t>10:44:35</t>
  </si>
  <si>
    <t>10:45:50</t>
  </si>
  <si>
    <t>10:47:50</t>
  </si>
  <si>
    <t>10:50:10</t>
  </si>
  <si>
    <t>10:52:10</t>
  </si>
  <si>
    <t>14/01/2025</t>
  </si>
  <si>
    <t>16:57:45</t>
  </si>
  <si>
    <t>17:27:45</t>
  </si>
  <si>
    <t>21/01/2025</t>
  </si>
  <si>
    <t>16:03:18</t>
  </si>
  <si>
    <t>16:05:18</t>
  </si>
  <si>
    <t>16:05:57</t>
  </si>
  <si>
    <t>16:07:57</t>
  </si>
  <si>
    <t>16:08:24</t>
  </si>
  <si>
    <t>16:10:24</t>
  </si>
  <si>
    <t>16:13:02</t>
  </si>
  <si>
    <t>16:15:02</t>
  </si>
  <si>
    <t>16:15:13</t>
  </si>
  <si>
    <t>16:17:13</t>
  </si>
  <si>
    <t>16:17:33</t>
  </si>
  <si>
    <t>16:19:33</t>
  </si>
  <si>
    <t>16:20:18</t>
  </si>
  <si>
    <t>16:22:18</t>
  </si>
  <si>
    <t>16:22:48</t>
  </si>
  <si>
    <t>16:24:48</t>
  </si>
  <si>
    <t>16:26:17</t>
  </si>
  <si>
    <t>16:28:17</t>
  </si>
  <si>
    <t>18:36:06</t>
  </si>
  <si>
    <t>19:10:06</t>
  </si>
  <si>
    <t>28/01/2025</t>
  </si>
  <si>
    <t>17:31:10</t>
  </si>
  <si>
    <t>17:33:10</t>
  </si>
  <si>
    <t>17:34:07</t>
  </si>
  <si>
    <t>17:36:07</t>
  </si>
  <si>
    <t>17:36:28</t>
  </si>
  <si>
    <t>17:38:28</t>
  </si>
  <si>
    <t>17:40:52</t>
  </si>
  <si>
    <t>17:42:52</t>
  </si>
  <si>
    <t>17:43:09</t>
  </si>
  <si>
    <t>17:45:09</t>
  </si>
  <si>
    <t>17:45:26</t>
  </si>
  <si>
    <t>17:47:26</t>
  </si>
  <si>
    <t>17:48:26</t>
  </si>
  <si>
    <t>17:50:26</t>
  </si>
  <si>
    <t>17:51:03</t>
  </si>
  <si>
    <t>17:53:03</t>
  </si>
  <si>
    <t>17:54:37</t>
  </si>
  <si>
    <t>17:56:37</t>
  </si>
  <si>
    <t>21/02/2025</t>
  </si>
  <si>
    <t>17:18:10</t>
  </si>
  <si>
    <t>17:53:10</t>
  </si>
  <si>
    <t>28/02/2025</t>
  </si>
  <si>
    <t>16:13:41</t>
  </si>
  <si>
    <t>16:15:41</t>
  </si>
  <si>
    <t>16:16:28</t>
  </si>
  <si>
    <t>16:18:28</t>
  </si>
  <si>
    <t>16:18:52</t>
  </si>
  <si>
    <t>16:20:52</t>
  </si>
  <si>
    <t>16:24:39</t>
  </si>
  <si>
    <t>16:26:39</t>
  </si>
  <si>
    <t>16:26:57</t>
  </si>
  <si>
    <t>16:28:57</t>
  </si>
  <si>
    <t>16:29:14</t>
  </si>
  <si>
    <t>16:31:14</t>
  </si>
  <si>
    <t>16:32:50</t>
  </si>
  <si>
    <t>16:34:50</t>
  </si>
  <si>
    <t>16:36:22</t>
  </si>
  <si>
    <t>16:38:22</t>
  </si>
  <si>
    <t>16:39:52</t>
  </si>
  <si>
    <t>16:41:52</t>
  </si>
  <si>
    <t>29/01/2025</t>
  </si>
  <si>
    <t>14:40:46</t>
  </si>
  <si>
    <t>15:12:46</t>
  </si>
  <si>
    <t>05/02/2025</t>
  </si>
  <si>
    <t>10:54:50</t>
  </si>
  <si>
    <t>10:56:50</t>
  </si>
  <si>
    <t>10:57:49</t>
  </si>
  <si>
    <t>10:59:49</t>
  </si>
  <si>
    <t>11:00:27</t>
  </si>
  <si>
    <t>11:02:27</t>
  </si>
  <si>
    <t>11:06:37</t>
  </si>
  <si>
    <t>11:08:37</t>
  </si>
  <si>
    <t>11:08:58</t>
  </si>
  <si>
    <t>11:10:58</t>
  </si>
  <si>
    <t>11:11:12</t>
  </si>
  <si>
    <t>11:13:12</t>
  </si>
  <si>
    <t>11:13:58</t>
  </si>
  <si>
    <t>11:15:58</t>
  </si>
  <si>
    <t>11:16:27</t>
  </si>
  <si>
    <t>11:18:27</t>
  </si>
  <si>
    <t>11:19:55</t>
  </si>
  <si>
    <t>11:21:55</t>
  </si>
  <si>
    <t>10:38:35</t>
  </si>
  <si>
    <t>11:12:35</t>
  </si>
  <si>
    <t>04/02/2025</t>
  </si>
  <si>
    <t>09:34:50</t>
  </si>
  <si>
    <t>09:36:50</t>
  </si>
  <si>
    <t>09:37:26</t>
  </si>
  <si>
    <t>09:39:26</t>
  </si>
  <si>
    <t>09:39:55</t>
  </si>
  <si>
    <t>09:41:55</t>
  </si>
  <si>
    <t>09:44:40</t>
  </si>
  <si>
    <t>09:46:40</t>
  </si>
  <si>
    <t>09:46:54</t>
  </si>
  <si>
    <t>09:48:54</t>
  </si>
  <si>
    <t>09:49:20</t>
  </si>
  <si>
    <t>09:51:20</t>
  </si>
  <si>
    <t>09:52:00</t>
  </si>
  <si>
    <t>09:54:00</t>
  </si>
  <si>
    <t>09:54:35</t>
  </si>
  <si>
    <t>09:56:35</t>
  </si>
  <si>
    <t>09:58:12</t>
  </si>
  <si>
    <t>10:00:12</t>
  </si>
  <si>
    <t>03/02/2025</t>
  </si>
  <si>
    <t>16:31:00</t>
  </si>
  <si>
    <t>10/02/2025</t>
  </si>
  <si>
    <t>15:52:03</t>
  </si>
  <si>
    <t>15:54:03</t>
  </si>
  <si>
    <t>15:54:28</t>
  </si>
  <si>
    <t>15:56:28</t>
  </si>
  <si>
    <t>15:56:58</t>
  </si>
  <si>
    <t>15:58:58</t>
  </si>
  <si>
    <t>16:01:48</t>
  </si>
  <si>
    <t>16:03:48</t>
  </si>
  <si>
    <t>16:04:08</t>
  </si>
  <si>
    <t>16:06:08</t>
  </si>
  <si>
    <t>16:06:28</t>
  </si>
  <si>
    <t>16:08:28</t>
  </si>
  <si>
    <t>16:09:13</t>
  </si>
  <si>
    <t>16:11:13</t>
  </si>
  <si>
    <t>16:11:43</t>
  </si>
  <si>
    <t>16:13:43</t>
  </si>
  <si>
    <t>16:15:43</t>
  </si>
  <si>
    <t>16:17:43</t>
  </si>
  <si>
    <t>20/03/2025</t>
  </si>
  <si>
    <t>16:35:35</t>
  </si>
  <si>
    <t>27/03/2025</t>
  </si>
  <si>
    <t>11:33:59</t>
  </si>
  <si>
    <t>11:35:59</t>
  </si>
  <si>
    <t>11:36:45</t>
  </si>
  <si>
    <t>11:38:45</t>
  </si>
  <si>
    <t>11:39:52</t>
  </si>
  <si>
    <t>11:41:52</t>
  </si>
  <si>
    <t>11:43:44</t>
  </si>
  <si>
    <t>11:45:44</t>
  </si>
  <si>
    <t>11:46:01</t>
  </si>
  <si>
    <t>11:48:01</t>
  </si>
  <si>
    <t>11:48:18</t>
  </si>
  <si>
    <t>11:50:18</t>
  </si>
  <si>
    <t>11:51:02</t>
  </si>
  <si>
    <t>11:53:02</t>
  </si>
  <si>
    <t>11:53:21</t>
  </si>
  <si>
    <t>11:55:21</t>
  </si>
  <si>
    <t>11:56:47</t>
  </si>
  <si>
    <t>11:58:47</t>
  </si>
  <si>
    <t>12:29:40</t>
  </si>
  <si>
    <t>13:01:40</t>
  </si>
  <si>
    <t>10:37:42</t>
  </si>
  <si>
    <t>10:39:42</t>
  </si>
  <si>
    <t>10:50:58</t>
  </si>
  <si>
    <t>10:52:58</t>
  </si>
  <si>
    <t>10:44:12</t>
  </si>
  <si>
    <t>10:46:12</t>
  </si>
  <si>
    <t>10:50:07</t>
  </si>
  <si>
    <t>10:52:07</t>
  </si>
  <si>
    <t>10:52:32</t>
  </si>
  <si>
    <t>10:54:32</t>
  </si>
  <si>
    <t>10:54:52</t>
  </si>
  <si>
    <t>10:56:52</t>
  </si>
  <si>
    <t>10:57:34</t>
  </si>
  <si>
    <t>10:59:34</t>
  </si>
  <si>
    <t>10:59:59</t>
  </si>
  <si>
    <t>11:01:59</t>
  </si>
  <si>
    <t>11:03:40</t>
  </si>
  <si>
    <t>11:05:40</t>
  </si>
  <si>
    <t>21/03/2025</t>
  </si>
  <si>
    <t>11:17:40</t>
  </si>
  <si>
    <t>11:49:40</t>
  </si>
  <si>
    <t>28/03/2025</t>
  </si>
  <si>
    <t>10:27:15</t>
  </si>
  <si>
    <t>10:29:15</t>
  </si>
  <si>
    <t>10:30:02</t>
  </si>
  <si>
    <t>10:33:18</t>
  </si>
  <si>
    <t>10:35:18</t>
  </si>
  <si>
    <t>10:40:54</t>
  </si>
  <si>
    <t>10:42:54</t>
  </si>
  <si>
    <t>10:43:23</t>
  </si>
  <si>
    <t>10:45:23</t>
  </si>
  <si>
    <t>10:46:42</t>
  </si>
  <si>
    <t>10:48:42</t>
  </si>
  <si>
    <t>10:49:35</t>
  </si>
  <si>
    <t>10:51:35</t>
  </si>
  <si>
    <t>10:53:36</t>
  </si>
  <si>
    <t>10:55:36</t>
  </si>
  <si>
    <t>11:11:40</t>
  </si>
  <si>
    <t>11:45:40</t>
  </si>
  <si>
    <t>16:34:56</t>
  </si>
  <si>
    <t>16:36:56</t>
  </si>
  <si>
    <t>16:36:38</t>
  </si>
  <si>
    <t>16:38:38</t>
  </si>
  <si>
    <t>16:39:00</t>
  </si>
  <si>
    <t>16:41:00</t>
  </si>
  <si>
    <t>16:43:33</t>
  </si>
  <si>
    <t>16:45:33</t>
  </si>
  <si>
    <t>16:45:52</t>
  </si>
  <si>
    <t>16:47:52</t>
  </si>
  <si>
    <t>16:48:17</t>
  </si>
  <si>
    <t>16:50:17</t>
  </si>
  <si>
    <t>16:51:10</t>
  </si>
  <si>
    <t>16:53:10</t>
  </si>
  <si>
    <t>16:53:34</t>
  </si>
  <si>
    <t>16:55:34</t>
  </si>
  <si>
    <t>17:17:35</t>
  </si>
  <si>
    <t>17:49:35</t>
  </si>
  <si>
    <t>14:02:31</t>
  </si>
  <si>
    <t>14:04:31</t>
  </si>
  <si>
    <t>14:04:49</t>
  </si>
  <si>
    <t>14:06:49</t>
  </si>
  <si>
    <t>14:07:08</t>
  </si>
  <si>
    <t>14:09:08</t>
  </si>
  <si>
    <t>14:11:22</t>
  </si>
  <si>
    <t>14:13:22</t>
  </si>
  <si>
    <t>14:13:26</t>
  </si>
  <si>
    <t>14:15:26</t>
  </si>
  <si>
    <t>14:15:35</t>
  </si>
  <si>
    <t>14:17:35</t>
  </si>
  <si>
    <t>14:17:43</t>
  </si>
  <si>
    <t>14:19:43</t>
  </si>
  <si>
    <t>14:20:03</t>
  </si>
  <si>
    <t>14:22:03</t>
  </si>
  <si>
    <t>14:23:16</t>
  </si>
  <si>
    <t>14:25:16</t>
  </si>
  <si>
    <t>06/02/2025</t>
  </si>
  <si>
    <t>11:27:45</t>
  </si>
  <si>
    <t>12:03:45</t>
  </si>
  <si>
    <t>13/02/2025</t>
  </si>
  <si>
    <t>10:40:10</t>
  </si>
  <si>
    <t>10:42:10</t>
  </si>
  <si>
    <t>10:44:54</t>
  </si>
  <si>
    <t>10:45:26</t>
  </si>
  <si>
    <t>10:47:26</t>
  </si>
  <si>
    <t>10:50:55</t>
  </si>
  <si>
    <t>10:52:55</t>
  </si>
  <si>
    <t>10:53:31</t>
  </si>
  <si>
    <t>10:55:31</t>
  </si>
  <si>
    <t>10:55:48</t>
  </si>
  <si>
    <t>10:57:48</t>
  </si>
  <si>
    <t>10:58:31</t>
  </si>
  <si>
    <t>11:00:31</t>
  </si>
  <si>
    <t>11:01:01</t>
  </si>
  <si>
    <t>11:03:01</t>
  </si>
  <si>
    <t>11:04:35</t>
  </si>
  <si>
    <t>11:06:35</t>
  </si>
  <si>
    <t>17/03/2025</t>
  </si>
  <si>
    <t>19:18:21</t>
  </si>
  <si>
    <t>19:53:21</t>
  </si>
  <si>
    <t>24/03/2025</t>
  </si>
  <si>
    <t>18:09:01</t>
  </si>
  <si>
    <t>18:11:01</t>
  </si>
  <si>
    <t>18:11:39</t>
  </si>
  <si>
    <t>18:13:39</t>
  </si>
  <si>
    <t>18:13:54</t>
  </si>
  <si>
    <t>18:15:54</t>
  </si>
  <si>
    <t>18:17:30</t>
  </si>
  <si>
    <t>18:19:30</t>
  </si>
  <si>
    <t>18:19:36</t>
  </si>
  <si>
    <t>18:21:36</t>
  </si>
  <si>
    <t>18:21:52</t>
  </si>
  <si>
    <t>18:23:52</t>
  </si>
  <si>
    <t>18:24:21</t>
  </si>
  <si>
    <t>18:26:21</t>
  </si>
  <si>
    <t>18:26:37</t>
  </si>
  <si>
    <t>18:28:37</t>
  </si>
  <si>
    <t>18:29:43</t>
  </si>
  <si>
    <t>18:31:43</t>
  </si>
  <si>
    <t>31/01/2025</t>
  </si>
  <si>
    <t>11:13:30</t>
  </si>
  <si>
    <t>11:49:30</t>
  </si>
  <si>
    <t>17:45:25</t>
  </si>
  <si>
    <t>17:47:25</t>
  </si>
  <si>
    <t>17:48:13</t>
  </si>
  <si>
    <t>17:50:13</t>
  </si>
  <si>
    <t>17:50:32</t>
  </si>
  <si>
    <t>17:52:32</t>
  </si>
  <si>
    <t>17:54:50</t>
  </si>
  <si>
    <t>17:56:50</t>
  </si>
  <si>
    <t>17:57:09</t>
  </si>
  <si>
    <t>17:59:09</t>
  </si>
  <si>
    <t>17:59:33</t>
  </si>
  <si>
    <t>18:01:33</t>
  </si>
  <si>
    <t>18:02:38</t>
  </si>
  <si>
    <t>18:04:38</t>
  </si>
  <si>
    <t>18:06:26</t>
  </si>
  <si>
    <t>18:08:26</t>
  </si>
  <si>
    <t>17:22:20</t>
  </si>
  <si>
    <t>17:56:20</t>
  </si>
  <si>
    <t>11:43:37</t>
  </si>
  <si>
    <t>11:45:37</t>
  </si>
  <si>
    <t>11:46:18</t>
  </si>
  <si>
    <t>11:48:39</t>
  </si>
  <si>
    <t>11:50:39</t>
  </si>
  <si>
    <t>11:54:22</t>
  </si>
  <si>
    <t>11:56:22</t>
  </si>
  <si>
    <t>11:56:40</t>
  </si>
  <si>
    <t>11:58:40</t>
  </si>
  <si>
    <t>11:59:04</t>
  </si>
  <si>
    <t>12:01:04</t>
  </si>
  <si>
    <t>12:02:42</t>
  </si>
  <si>
    <t>12:04:42</t>
  </si>
  <si>
    <t>12:05:32</t>
  </si>
  <si>
    <t>12:07:32</t>
  </si>
  <si>
    <t>12:09:15</t>
  </si>
  <si>
    <t>12:11:15</t>
  </si>
  <si>
    <t>12/02/2025</t>
  </si>
  <si>
    <t>11:12:25</t>
  </si>
  <si>
    <t>11:48:25</t>
  </si>
  <si>
    <t>19/02/2025</t>
  </si>
  <si>
    <t>10:16:25</t>
  </si>
  <si>
    <t>10:18:25</t>
  </si>
  <si>
    <t>10:19:17</t>
  </si>
  <si>
    <t>10:21:17</t>
  </si>
  <si>
    <t>10:21:55</t>
  </si>
  <si>
    <t>10:23:55</t>
  </si>
  <si>
    <t>10:30:28</t>
  </si>
  <si>
    <t>10:32:28</t>
  </si>
  <si>
    <t>10:32:52</t>
  </si>
  <si>
    <t>10:34:52</t>
  </si>
  <si>
    <t>10:35:06</t>
  </si>
  <si>
    <t>10:37:06</t>
  </si>
  <si>
    <t>10:37:43</t>
  </si>
  <si>
    <t>10:39:43</t>
  </si>
  <si>
    <t>10:41:45</t>
  </si>
  <si>
    <t>10:43:45</t>
  </si>
  <si>
    <t>13:54:05</t>
  </si>
  <si>
    <t>14:27:05</t>
  </si>
  <si>
    <t>11:03:20</t>
  </si>
  <si>
    <t>11:05:20</t>
  </si>
  <si>
    <t>11:06:08</t>
  </si>
  <si>
    <t>11:08:08</t>
  </si>
  <si>
    <t>11:08:32</t>
  </si>
  <si>
    <t>11:10:32</t>
  </si>
  <si>
    <t>11:12:45</t>
  </si>
  <si>
    <t>11:14:45</t>
  </si>
  <si>
    <t>11:15:05</t>
  </si>
  <si>
    <t>11:17:05</t>
  </si>
  <si>
    <t>11:17:37</t>
  </si>
  <si>
    <t>11:19:37</t>
  </si>
  <si>
    <t>11:20:41</t>
  </si>
  <si>
    <t>11:22:41</t>
  </si>
  <si>
    <t>11:24:31</t>
  </si>
  <si>
    <t>11:26:31</t>
  </si>
  <si>
    <t>17/02/2025</t>
  </si>
  <si>
    <t>11:36:35</t>
  </si>
  <si>
    <t>24/02/2025</t>
  </si>
  <si>
    <t>10:39:29</t>
  </si>
  <si>
    <t>10:41:29</t>
  </si>
  <si>
    <t>10:42:46</t>
  </si>
  <si>
    <t>10:44:46</t>
  </si>
  <si>
    <t>10:45:20</t>
  </si>
  <si>
    <t>10:47:20</t>
  </si>
  <si>
    <t>10:52:35</t>
  </si>
  <si>
    <t>10:54:35</t>
  </si>
  <si>
    <t>10:55:02</t>
  </si>
  <si>
    <t>10:57:02</t>
  </si>
  <si>
    <t>10:57:25</t>
  </si>
  <si>
    <t>10:59:25</t>
  </si>
  <si>
    <t>11:00:44</t>
  </si>
  <si>
    <t>11:02:44</t>
  </si>
  <si>
    <t>11:03:12</t>
  </si>
  <si>
    <t>11:05:12</t>
  </si>
  <si>
    <t>11:06:58</t>
  </si>
  <si>
    <t>14:07:10</t>
  </si>
  <si>
    <t>14:41:10</t>
  </si>
  <si>
    <t>11:28:24</t>
  </si>
  <si>
    <t>11:30:24</t>
  </si>
  <si>
    <t>11:31:20</t>
  </si>
  <si>
    <t>11:33:20</t>
  </si>
  <si>
    <t>11:33:40</t>
  </si>
  <si>
    <t>11:35:40</t>
  </si>
  <si>
    <t>11:39:48</t>
  </si>
  <si>
    <t>11:42:07</t>
  </si>
  <si>
    <t>11:44:07</t>
  </si>
  <si>
    <t>11:44:40</t>
  </si>
  <si>
    <t>11:46:40</t>
  </si>
  <si>
    <t>11:47:59</t>
  </si>
  <si>
    <t>11:49:59</t>
  </si>
  <si>
    <t>11:52:27</t>
  </si>
  <si>
    <t>11:54:27</t>
  </si>
  <si>
    <t>12:06:20</t>
  </si>
  <si>
    <t>16:44:38</t>
  </si>
  <si>
    <t>16:46:38</t>
  </si>
  <si>
    <t>16:47:40</t>
  </si>
  <si>
    <t>16:49:40</t>
  </si>
  <si>
    <t>16:50:15</t>
  </si>
  <si>
    <t>16:52:15</t>
  </si>
  <si>
    <t>16:54:28</t>
  </si>
  <si>
    <t>16:56:28</t>
  </si>
  <si>
    <t>16:57:06</t>
  </si>
  <si>
    <t>16:59:06</t>
  </si>
  <si>
    <t>16:59:31</t>
  </si>
  <si>
    <t>17:01:31</t>
  </si>
  <si>
    <t>17:01:52</t>
  </si>
  <si>
    <t>17:03:52</t>
  </si>
  <si>
    <t>17:04:31</t>
  </si>
  <si>
    <t>17:06:31</t>
  </si>
  <si>
    <t>17:08:55</t>
  </si>
  <si>
    <t>17:10:55</t>
  </si>
  <si>
    <t>07/03/2025</t>
  </si>
  <si>
    <t>11:04:10</t>
  </si>
  <si>
    <t>11:39:10</t>
  </si>
  <si>
    <t>10:46:24</t>
  </si>
  <si>
    <t>10:48:24</t>
  </si>
  <si>
    <t>10:49:26</t>
  </si>
  <si>
    <t>10:51:26</t>
  </si>
  <si>
    <t>10:51:55</t>
  </si>
  <si>
    <t>10:53:55</t>
  </si>
  <si>
    <t>10:56:54</t>
  </si>
  <si>
    <t>10:58:54</t>
  </si>
  <si>
    <t>10:59:10</t>
  </si>
  <si>
    <t>11:01:10</t>
  </si>
  <si>
    <t>11:01:29</t>
  </si>
  <si>
    <t>11:03:29</t>
  </si>
  <si>
    <t>11:04:00</t>
  </si>
  <si>
    <t>11:06:00</t>
  </si>
  <si>
    <t>11:06:31</t>
  </si>
  <si>
    <t>11:08:31</t>
  </si>
  <si>
    <t>11:09:52</t>
  </si>
  <si>
    <t>11:11:52</t>
  </si>
  <si>
    <t>25/02/2025</t>
  </si>
  <si>
    <t>10:40:15</t>
  </si>
  <si>
    <t>11:11:15</t>
  </si>
  <si>
    <t>04/03/2025</t>
  </si>
  <si>
    <t>09:51:44</t>
  </si>
  <si>
    <t>09:53:44</t>
  </si>
  <si>
    <t>09:54:39</t>
  </si>
  <si>
    <t>09:57:06</t>
  </si>
  <si>
    <t>09:59:06</t>
  </si>
  <si>
    <t>10:02:54</t>
  </si>
  <si>
    <t>10:04:54</t>
  </si>
  <si>
    <t>10:05:18</t>
  </si>
  <si>
    <t>10:07:18</t>
  </si>
  <si>
    <t>10:07:38</t>
  </si>
  <si>
    <t>10:09:38</t>
  </si>
  <si>
    <t>10:10:42</t>
  </si>
  <si>
    <t>10:12:42</t>
  </si>
  <si>
    <t>10:13:12</t>
  </si>
  <si>
    <t>10:15:12</t>
  </si>
  <si>
    <t>10:16:41</t>
  </si>
  <si>
    <t>10:18:41</t>
  </si>
  <si>
    <t>12:45:30</t>
  </si>
  <si>
    <t>13:17:30</t>
  </si>
  <si>
    <t>20/02/2025</t>
  </si>
  <si>
    <t>12:09:40</t>
  </si>
  <si>
    <t>12:11:40</t>
  </si>
  <si>
    <t>12:12:21</t>
  </si>
  <si>
    <t>12:14:21</t>
  </si>
  <si>
    <t>12:14:54</t>
  </si>
  <si>
    <t>12:16:54</t>
  </si>
  <si>
    <t>12:19:25</t>
  </si>
  <si>
    <t>12:21:25</t>
  </si>
  <si>
    <t>12:21:38</t>
  </si>
  <si>
    <t>12:23:38</t>
  </si>
  <si>
    <t>12:24:06</t>
  </si>
  <si>
    <t>12:26:06</t>
  </si>
  <si>
    <t>12:27:15</t>
  </si>
  <si>
    <t>12:29:15</t>
  </si>
  <si>
    <t>12:29:58</t>
  </si>
  <si>
    <t>12:31:58</t>
  </si>
  <si>
    <t>12:33:40</t>
  </si>
  <si>
    <t>12:35:40</t>
  </si>
  <si>
    <t>26/02/2025</t>
  </si>
  <si>
    <t>11:27:30</t>
  </si>
  <si>
    <t>11:58:30</t>
  </si>
  <si>
    <t>10:44:24</t>
  </si>
  <si>
    <t>10:47:21</t>
  </si>
  <si>
    <t>10:49:21</t>
  </si>
  <si>
    <t>10:53:33</t>
  </si>
  <si>
    <t>10:55:33</t>
  </si>
  <si>
    <t>10:55:27</t>
  </si>
  <si>
    <t>10:57:27</t>
  </si>
  <si>
    <t>10:59:48</t>
  </si>
  <si>
    <t>11:00:29</t>
  </si>
  <si>
    <t>11:02:29</t>
  </si>
  <si>
    <t>11:05:01</t>
  </si>
  <si>
    <t>11:06:29</t>
  </si>
  <si>
    <t>11:08:29</t>
  </si>
  <si>
    <t>11/03/2025</t>
  </si>
  <si>
    <t>19:52:35</t>
  </si>
  <si>
    <t>20:24:35</t>
  </si>
  <si>
    <t>19/03/2025</t>
  </si>
  <si>
    <t>20:58:33</t>
  </si>
  <si>
    <t>21:00:33</t>
  </si>
  <si>
    <t>21:01:10</t>
  </si>
  <si>
    <t>21:03:10</t>
  </si>
  <si>
    <t>21:03:27</t>
  </si>
  <si>
    <t>21:05:27</t>
  </si>
  <si>
    <t>21:09:04</t>
  </si>
  <si>
    <t>21:11:04</t>
  </si>
  <si>
    <t>21:11:21</t>
  </si>
  <si>
    <t>21:13:21</t>
  </si>
  <si>
    <t>21:13:38</t>
  </si>
  <si>
    <t>21:15:38</t>
  </si>
  <si>
    <t>21:16:41</t>
  </si>
  <si>
    <t>21:18:41</t>
  </si>
  <si>
    <t>21:19:05</t>
  </si>
  <si>
    <t>21:21:05</t>
  </si>
  <si>
    <t>21:22:55</t>
  </si>
  <si>
    <t>21:24:55</t>
  </si>
  <si>
    <t>13/03/2025</t>
  </si>
  <si>
    <t>11:17:35</t>
  </si>
  <si>
    <t>11:50:35</t>
  </si>
  <si>
    <t>13:40:18</t>
  </si>
  <si>
    <t>13:42:18</t>
  </si>
  <si>
    <t>13:43:00</t>
  </si>
  <si>
    <t>13:45:00</t>
  </si>
  <si>
    <t>13:45:37</t>
  </si>
  <si>
    <t>13:47:37</t>
  </si>
  <si>
    <t>13:50:37</t>
  </si>
  <si>
    <t>13:52:37</t>
  </si>
  <si>
    <t>13:52:58</t>
  </si>
  <si>
    <t>13:54:58</t>
  </si>
  <si>
    <t>13:55:43</t>
  </si>
  <si>
    <t>13:57:43</t>
  </si>
  <si>
    <t>13:58:21</t>
  </si>
  <si>
    <t>14:00:21</t>
  </si>
  <si>
    <t>14:00:52</t>
  </si>
  <si>
    <t>14:02:52</t>
  </si>
  <si>
    <t>14:04:16</t>
  </si>
  <si>
    <t>14:06:16</t>
  </si>
  <si>
    <t>18/03/2025</t>
  </si>
  <si>
    <t>25/03/2025</t>
  </si>
  <si>
    <t>10:05:56</t>
  </si>
  <si>
    <t>10:07:56</t>
  </si>
  <si>
    <t>10:08:41</t>
  </si>
  <si>
    <t>10:10:41</t>
  </si>
  <si>
    <t>10:11:25</t>
  </si>
  <si>
    <t>10:13:25</t>
  </si>
  <si>
    <t>10:16:13</t>
  </si>
  <si>
    <t>10:18:13</t>
  </si>
  <si>
    <t>10:18:29</t>
  </si>
  <si>
    <t>10:20:29</t>
  </si>
  <si>
    <t>10:20:35</t>
  </si>
  <si>
    <t>10:22:35</t>
  </si>
  <si>
    <t>10:22:58</t>
  </si>
  <si>
    <t>10:24:58</t>
  </si>
  <si>
    <t>10:25:23</t>
  </si>
  <si>
    <t>10:27:23</t>
  </si>
  <si>
    <t>10:30:51</t>
  </si>
  <si>
    <t>12:59:40</t>
  </si>
  <si>
    <t>13:31:40</t>
  </si>
  <si>
    <t>11:50:41</t>
  </si>
  <si>
    <t>11:52:41</t>
  </si>
  <si>
    <t>11:53:33</t>
  </si>
  <si>
    <t>11:55:33</t>
  </si>
  <si>
    <t>11:56:02</t>
  </si>
  <si>
    <t>11:58:02</t>
  </si>
  <si>
    <t>11:59:58</t>
  </si>
  <si>
    <t>12:01:58</t>
  </si>
  <si>
    <t>12:02:25</t>
  </si>
  <si>
    <t>12:04:25</t>
  </si>
  <si>
    <t>12:04:43</t>
  </si>
  <si>
    <t>12:06:43</t>
  </si>
  <si>
    <t>12:07:34</t>
  </si>
  <si>
    <t>12:09:34</t>
  </si>
  <si>
    <t>12:10:05</t>
  </si>
  <si>
    <t>12:12:05</t>
  </si>
  <si>
    <t>12:13:26</t>
  </si>
  <si>
    <t>12:15:26</t>
  </si>
  <si>
    <t>27/02/2025</t>
  </si>
  <si>
    <t>17:12:00</t>
  </si>
  <si>
    <t>17:43:00</t>
  </si>
  <si>
    <t>16:48:33</t>
  </si>
  <si>
    <t>16:50:33</t>
  </si>
  <si>
    <t>16:51:33</t>
  </si>
  <si>
    <t>16:53:33</t>
  </si>
  <si>
    <t>16:59:18</t>
  </si>
  <si>
    <t>17:01:18</t>
  </si>
  <si>
    <t>17:01:53</t>
  </si>
  <si>
    <t>17:03:53</t>
  </si>
  <si>
    <t>17:04:28</t>
  </si>
  <si>
    <t>17:06:28</t>
  </si>
  <si>
    <t>17:06:58</t>
  </si>
  <si>
    <t>17:08:58</t>
  </si>
  <si>
    <t>17:09:28</t>
  </si>
  <si>
    <t>17:11:28</t>
  </si>
  <si>
    <t>17:13:33</t>
  </si>
  <si>
    <t>17:15:33</t>
  </si>
  <si>
    <t>03/03/2025</t>
  </si>
  <si>
    <t>17:14:35</t>
  </si>
  <si>
    <t>17:46:35</t>
  </si>
  <si>
    <t>10/03/2025</t>
  </si>
  <si>
    <t>16:26:37</t>
  </si>
  <si>
    <t>16:28:37</t>
  </si>
  <si>
    <t>16:29:17</t>
  </si>
  <si>
    <t>16:31:17</t>
  </si>
  <si>
    <t>16:31:53</t>
  </si>
  <si>
    <t>16:33:53</t>
  </si>
  <si>
    <t>16:37:47</t>
  </si>
  <si>
    <t>16:39:47</t>
  </si>
  <si>
    <t>16:40:07</t>
  </si>
  <si>
    <t>16:42:07</t>
  </si>
  <si>
    <t>16:42:27</t>
  </si>
  <si>
    <t>16:44:27</t>
  </si>
  <si>
    <t>16:45:27</t>
  </si>
  <si>
    <t>16:47:27</t>
  </si>
  <si>
    <t>16:49:52</t>
  </si>
  <si>
    <t>16:51:43</t>
  </si>
  <si>
    <t>16:53:43</t>
  </si>
  <si>
    <t>11:16:55</t>
  </si>
  <si>
    <t>11:48:55</t>
  </si>
  <si>
    <t>10:55:09</t>
  </si>
  <si>
    <t>10:57:09</t>
  </si>
  <si>
    <t>10:57:41</t>
  </si>
  <si>
    <t>10:59:41</t>
  </si>
  <si>
    <t>11:04:37</t>
  </si>
  <si>
    <t>11:07:12</t>
  </si>
  <si>
    <t>11:09:12</t>
  </si>
  <si>
    <t>11:13:28</t>
  </si>
  <si>
    <t>11:15:28</t>
  </si>
  <si>
    <t>11:16:02</t>
  </si>
  <si>
    <t>11:18:02</t>
  </si>
  <si>
    <t>11:20:16</t>
  </si>
  <si>
    <t>11:22:16</t>
  </si>
  <si>
    <t>12:56:05</t>
  </si>
  <si>
    <t>13:31:05</t>
  </si>
  <si>
    <t>11:22:30</t>
  </si>
  <si>
    <t>11:24:30</t>
  </si>
  <si>
    <t>11:25:00</t>
  </si>
  <si>
    <t>11:27:00</t>
  </si>
  <si>
    <t>11:27:32</t>
  </si>
  <si>
    <t>11:29:32</t>
  </si>
  <si>
    <t>11:31:43</t>
  </si>
  <si>
    <t>11:33:43</t>
  </si>
  <si>
    <t>11:33:45</t>
  </si>
  <si>
    <t>11:36:01</t>
  </si>
  <si>
    <t>11:38:01</t>
  </si>
  <si>
    <t>11:38:14</t>
  </si>
  <si>
    <t>11:40:14</t>
  </si>
  <si>
    <t>11:38:33</t>
  </si>
  <si>
    <t>11:40:33</t>
  </si>
  <si>
    <t>11:43:31</t>
  </si>
  <si>
    <t>11:45:31</t>
  </si>
  <si>
    <t>11:24:05</t>
  </si>
  <si>
    <t>11:57:05</t>
  </si>
  <si>
    <t>10:42:31</t>
  </si>
  <si>
    <t>10:44:31</t>
  </si>
  <si>
    <t>10:45:17</t>
  </si>
  <si>
    <t>10:47:17</t>
  </si>
  <si>
    <t>10:47:36</t>
  </si>
  <si>
    <t>10:49:36</t>
  </si>
  <si>
    <t>10:53:16</t>
  </si>
  <si>
    <t>10:55:16</t>
  </si>
  <si>
    <t>10:55:29</t>
  </si>
  <si>
    <t>10:57:29</t>
  </si>
  <si>
    <t>10:57:43</t>
  </si>
  <si>
    <t>10:59:43</t>
  </si>
  <si>
    <t>11:00:16</t>
  </si>
  <si>
    <t>11:02:16</t>
  </si>
  <si>
    <t>11:03:51</t>
  </si>
  <si>
    <t>11:05:51</t>
  </si>
  <si>
    <t>09/12/2024</t>
  </si>
  <si>
    <t>18:03:50</t>
  </si>
  <si>
    <t>18:27:50</t>
  </si>
  <si>
    <t>16/12/2024</t>
  </si>
  <si>
    <t>16:46:35</t>
  </si>
  <si>
    <t>16:48:35</t>
  </si>
  <si>
    <t>16:49:12</t>
  </si>
  <si>
    <t>16:51:12</t>
  </si>
  <si>
    <t>16:51:35</t>
  </si>
  <si>
    <t>16:53:35</t>
  </si>
  <si>
    <t>16:55:23</t>
  </si>
  <si>
    <t>16:57:23</t>
  </si>
  <si>
    <t>17:00:02</t>
  </si>
  <si>
    <t>17:02:02</t>
  </si>
  <si>
    <t>17:10:10</t>
  </si>
  <si>
    <t>No viene fecha para la evaluación del día 2 en la fila 10 del Excel ni en la fila 'Cita para la sesión 2'. La fila 112 indica '02/11/2025', que parece un error (Evaluación Día 1 fue el 04/02/2025; sesión 2 debería ser ~11/02/2025). Consultar con Salu/Ángel.</t>
  </si>
  <si>
    <t>No viene fecha para la evaluación del día 2 en la fila 10 del Excel ni en la fila 'Cita para la sesión 2'. La fila 112 indica '02/06/2025', que parece un error (Evaluación Día 1 fue el 30/01/2025; sesión 2 debería ser ~06/02/2025). Consultar con Salu/Ángel.</t>
  </si>
  <si>
    <t>No viene fecha para la evaluación del día 2 en la fila 10 del Excel ni en la fila 'Cita para la sesión 2'. Se usa la fecha de la sección 'Evaluación Día 2' (fila 112): 27/03/2025. TROTAR no se realizó ('NO PUEDE CORRER POR PROBLEMAS DE ESPALDA'). Consultar con Salu/Ángel.</t>
  </si>
  <si>
    <t>No tiene hoja de registro de actividades, ni ningún archivo en la carpeta más que las fotos de la cámara portatil ¿es de los que se repitieron?¿fue un participante perdido por algo?</t>
  </si>
  <si>
    <t>TROTAR sin datos ('no').</t>
  </si>
  <si>
    <t xml:space="preserve"> TROTAR y ESCALERAS sin datos ('no'). </t>
  </si>
  <si>
    <t xml:space="preserve">No viene fecha para la evaluación del día 2 en la fila 10 del Excel ni en la fila 'Cita para la sesión 2'. Se usa la fecha de la sección 'Evaluación Día 2' (fila 112): 30/01/2025. </t>
  </si>
  <si>
    <t>TROTAR no se realizó ('-').</t>
  </si>
  <si>
    <t>No viene fecha para la evaluación del día 2 en el Excel (ni fila 10, ni cita sesión 2, ni fila 112 donde pone XX/XX/202X). Consultar con Salu/Ángel.</t>
  </si>
  <si>
    <t xml:space="preserve">No viene fecha para la evaluación del día 2 en la fila 10 ni en la 112 (XX/XX/202X) del Excel de Registro de Actividades, pero pone 'Cita para la sesión 2: 24/10/2024' (consultar con Salu/Ángel si las pruebas semiestructuradas se realizaron ese día o se modificó la fecha de evaluación).Por ahora, se ha indicado el 24/10/2024 como fecha de evaluación del día 2. </t>
  </si>
  <si>
    <t xml:space="preserve">No viene fecha para la evaluación del día 2 en el Excel de Registro de Actividades, pero pone 'Cita para la sesión 2: 04/07/2024' y en la fila 112 también. Se indica esta fecha como fecha de valuación del día 2. </t>
  </si>
  <si>
    <t>No viene fecha para la evaluación del día 2 en la fila 10 del Excel de Registro de Actividades, pero pone 'Cita para la sesión 2: 09/07/2024'  y en la fila 112 se indica la misma fecha. Se mantiene esa fecha para la evaluación día 2.</t>
  </si>
  <si>
    <t>No viene fecha para la evaluación del día 2 en el Excel de Registro de Actividades ni en la fila 10, ni en la 112 (XX/XX/202X), pero pone 'Cita para la sesión 2: 30/09/2024' (consultar con Salu/Ángel si las pruebas semiestructuradas se realizaron ese día o se modificó la fecha de evaluación).</t>
  </si>
  <si>
    <t>No viene fecha para la evaluación del día 2 en el Excel de Registro de Actividades ni en la fila 10 ni en la 112 (XX/XX/202X), pero pone 'Cita para la sesión 2: 31/10/2024' (consultar con Salu/Ángel si las pruebas semiestructuradas se realizaron ese día o se modificó la fecha de evaluación).</t>
  </si>
  <si>
    <t>No viene fecha para la evaluación del día 2 en el Excel de Registro de Actividades ni en la fila 10 ni en la 112 (XX/XX/202X), pero pone 'Cita para la sesión 2: 07/10/2024' (consultar con Salu/Ángel si las pruebas semiestructuradas se realizaron ese día o se modificó la fecha de evaluación).</t>
  </si>
  <si>
    <t>No viene fecha para la evaluación del día 2 en el Excel de Registro de Actividades, pero en la fila 112 y en 'Cita para la sesión 2, pone 09/10/2024' . Se indica esa fecha como fecha de evaluación del día 2.</t>
  </si>
  <si>
    <t>No viene fecha para la evaluación del día 2 en la fila 10 el Excel de Registro de Actividades, pero en la fila 112 y en 'Cita para la sesión 2 pone 16/10/2024' . Se indica esa fecha como fecha de evaluación del día 2.</t>
  </si>
  <si>
    <t>No viene fecha para la evaluación del día 2 en la fila 10 del Excel de Registro de Actividades; la evaluación 1 se hizo el 27/06/2024 y en pone 'Cita para la sesión 2 pone '28/10/2024' mientras que en la sección 'Evaluación Día 2' (fila 112) indica 28/11/2024 ¿cuándo se hizo la evaluación del día 2?¿en alguno de los dos días indicados u otro día (porque hay varios meses de 'diferencia' entre la evaluación 1 y cualquiera de las fechas de la evaluación 2)?</t>
  </si>
  <si>
    <t>No viene fecha para la evaluación del día 2 en la fila 10 ni en la 112 (XX/XX/202X)del Excel de Registro de Actividades, pero pone 'Cita para la sesión 2: 28/10/2024'. Se mantiene esta fecha, pero consultar con Salu/Ángel si las pruebas semiestructuradas se realizaron ese día o se modificó la fecha de evaluación con respecto a la 'cita'.</t>
  </si>
  <si>
    <t xml:space="preserve"> TROTAR sin datos (celdas vacías).</t>
  </si>
  <si>
    <t>No viene fecha para la evaluación del día 2 en la fila 10 del Excel de Registro de Actividades, pero en la fila 112 y en 'Cita para la sesión 2 pone 20/01/2025'. Se considera esa fecha como fecha de evaluación del día 2.</t>
  </si>
  <si>
    <t xml:space="preserve">No viene fecha para la evaluación del día 2 en la fila 10 del Excel de Registro de Actividades, pero en la fila 112 y en 'Cita para la sesión 2' pone '15/11/2024'. Se mantiene esa fecha como fecha de evaluación del día 2. </t>
  </si>
  <si>
    <t xml:space="preserve">No viene fecha para la evaluación del día 2 en la fila 10 del Excel de Registro de Actividades, pero en la fila 112 y en 'Cita para la sesión 2' pone '12/11/2024'. Se mantiene esa fecha como fecha de evaluación del día 2. </t>
  </si>
  <si>
    <t xml:space="preserve">No viene fecha para la evaluación del día 2 en la fila 10 del Excel de Registro de Actividades, pero en la fila 112 y en 'Cita para la sesión 2' pone '14/11/2024'. Se mantiene esa fecha como fecha de evaluación del día 2. </t>
  </si>
  <si>
    <t>No viene fecha para la evaluación del día 2 en el Excel de Registro de Actividades (fila 10), pero pone 'Cita para la sesión 2: 16/12/2024' y en la fila 112 la misma fecha. Se mantiene esa fecha como fecha de evaluación del día 2.  NOTA: El archivo de este participante se llama 'PMP1054_HojaRegistro.xlsx' (distinto al resto). ¿Tapiz de 24 minutos? En observaciones de las tomas del día 2 pone 'La hora del archivo del video esta 15 segundos atrasada'.</t>
  </si>
  <si>
    <t>No viene fecha para la evaluación del día 2 en la fila 10 ni 112 (XX/XX/202X) del Excel de Registro de Actividades, pero pone 'Cita para la sesión 2: 02/12/2024'. Se ha mantenido esa fecha, pero consultar con Salu/Ángel si las pruebas semiestructuradas se realizaron ese día o se modificó la fecha de evaluación.</t>
  </si>
  <si>
    <t xml:space="preserve">No viene fecha para la evaluación del día 2 en la fila 10 del Excel ni en la fila 'Cita para la sesión 2'. Se usa la fecha de la sección 'Evaluación Día 2' (fila 112): 17/12/2024. </t>
  </si>
  <si>
    <t>NOTA: La fecha de Evaluación_Día2 en la fila 10 del Excel pone '04/12/2014', que parece un error tipográfico. Se indica 04/12/2024 según la sección 'Evaluación Día 2' (fila 112) y la Cita para Sesión 2.</t>
  </si>
  <si>
    <t>ESCALERAS sin datos de hora de inicio y final (celdas vacías) en el Excel de Registro de actividades, pero sí que realizó la prueba (Julia contó los pasos).</t>
  </si>
  <si>
    <t xml:space="preserve">No viene fecha para la evaluación del día 2 en el Excel de Registro de Actividades (fila 10), pero pone 'Cita para la sesión 2: 21/01/2025'. La fila 112 indica '21/01/2024', que parece un error tipográfico (año incorrecto). Mantengo 21/01/2024 como fecha de evaluación del día 2. </t>
  </si>
  <si>
    <t xml:space="preserve">No viene fecha para la evaluación del día 2 en el Excel de Registro de Actividades, pero pone 'Cita para la sesión 2: 30/01/2025', la misma que en la fila 112, por lo que se mantiene esa fecha como fecha de evaluación del día 2. </t>
  </si>
  <si>
    <t>No viene fecha para la evaluación del día 2 en el Excel (fila 10), pero pone 'Cita para la sesión 2: 07/02/2025'. NOTA: La fila 112 indica '02/07/2025', posible error de mes/día con la cita 07/02/2025]. Se mantiene 07/02/2025 como fecha de evaluación del día 2. TROTAR no se realizó.</t>
  </si>
  <si>
    <t>No viene fecha para la evaluación del día 2 en la fila 10 del Excel ni en la fila 'Cita para la sesión 2'. Se usa la fecha de la sección 'Evaluación Día 2' (fila 112): 19/02/2025. TROTAR no se realizó ('NO CORRE'). No viene la hora final de la actividad 'BAJAR ESCALERAS' (se ha considerado 2' después del inicio, porque sí que hay pasos contados por Julia)..</t>
  </si>
  <si>
    <t xml:space="preserve">No viene fecha para la evaluación del día 2 en la fila 10 del Excel ni en la fila 'Cita para la sesión 2'. La fila 112 indica '14/03/202X' (fecha pendiente de completar). Se entiende que la fecha del segundo día de evaluación es el 14/03/2025 pero confirmar con Salu/Angel. </t>
  </si>
  <si>
    <t>No viene fecha para la evaluación del día 2 en la fila 10 del Excel ni en la fila 'Cita para la sesión 2'. La fila 112 indica '03/05/2025', que parece un error entre el día/mes (Evaluación Día 1 fue el 26/02/2025; sesión 2 debería ser ~05/03/2025).</t>
  </si>
  <si>
    <t>vcs: ¿por qué está en amarillo el código del participante en lo que ha enviado Julia?</t>
  </si>
  <si>
    <t>No viene fecha para la evaluación del día 2 en la fila 10 del Excel de Registro de Actividades, pero en la fila 112 y en 'Cita para la sesión 2 pone 20/01/2025'. Se considera esa fecha como fecha de evaluación del día 2. ¿por qué está en amarillo el código del participante en lo que ha enviado Julia?</t>
  </si>
  <si>
    <t xml:space="preserve"> ¿por qué está en amarillo el código del participante en lo que ha enviado Julia?</t>
  </si>
  <si>
    <t>Hora inicio (ficha de registro de activiades)</t>
  </si>
  <si>
    <t>Hora fin (ficha de registro de activiades)</t>
  </si>
  <si>
    <t>Tiempo inicio-fin (video) si incidencias</t>
  </si>
  <si>
    <t>Archivo de video, si incidencias</t>
  </si>
  <si>
    <t>Observaciones Julia, si incidencias</t>
  </si>
  <si>
    <t xml:space="preserve">OBSERVACIÓN GRAL: En el Excel apuntan la hora de inicio de cada actividad, pero le suman el tiempo de la actividad (ej., 2 min para las semi-estructuradas) para calcular la hora final; Julia contó los pasos hasta el final de la actividad (aunque tuviera una duración algo menor o mayor dependiendo de alguna circunstancia que pudiera surgir). </t>
  </si>
  <si>
    <t xml:space="preserve">OBSERVACIONES_VCS (fichas de registro de actividades y revisión de Excel de Julia con pasos)
</t>
  </si>
  <si>
    <t>No viene fecha para la evaluación del día 2 en la fila 10 ni en la 112 (XX/XX/202X) del Excel de Registro de Actividades, pero pone 'Cita para la sesión 2: 24/10/2024' (consultar con Salu/Ángel si las pruebas semiestructuradas se realizaron ese día o se modificó la fecha de evaluación).Por ahora, se ha indicado el 24/10/2024 como fecha de evaluación del día 2. NO TIENE PASOS CONTADOS EN DOBLAR SÁBANAS, MOVER LIBROS Y BARRER ¿POR QUÉ?</t>
  </si>
  <si>
    <t xml:space="preserve"> TROTAR y ESCALERAS sin datos (no hizo esas actividades)</t>
  </si>
  <si>
    <t>TAPIZ RODANTE</t>
  </si>
  <si>
    <t>Pasos. Ground Truth.</t>
  </si>
  <si>
    <t>CAMINAR</t>
  </si>
  <si>
    <t>Pasos. ALGORITMO 4.</t>
  </si>
  <si>
    <t>Pasos. ALGORITMO 5.</t>
  </si>
  <si>
    <t>REPRESENTACIONES GRÁFICAS</t>
  </si>
  <si>
    <t>MEDIANA:</t>
  </si>
  <si>
    <t>Pasos. ALGORITMO 1 (Muslo).</t>
  </si>
  <si>
    <t>Pasos. ALGORITMO 2 (Muñeca).</t>
  </si>
  <si>
    <t>Pasos. ALGORITMO 3 (Cadera).</t>
  </si>
  <si>
    <t>PARTICIPANTE PMPXXXX</t>
  </si>
  <si>
    <t>|E_1| [%]</t>
  </si>
  <si>
    <t>|E_2| [%]</t>
  </si>
  <si>
    <t>|E_3| [%]</t>
  </si>
  <si>
    <t>|E_4| [%]</t>
  </si>
  <si>
    <t>|E_5|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</si>
</sst>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 h:mm;@"/>
    <numFmt numFmtId="165" formatCode="[$-F400]h:mm:ss\ AM/PM"/>
  </numFmts>
  <fonts count="34" x14ac:knownFonts="1">
    <font>
      <sz val="11"/>
      <color theme="1"/>
      <name val="Aptos Narrow"/>
      <family val="2"/>
      <scheme val="minor"/>
    </font>
    <font>
      <sz val="9"/>
      <color indexed="81"/>
      <name val="Tahoma"/>
      <family val="2"/>
    </font>
    <font>
      <b/>
      <sz val="9"/>
      <color indexed="81"/>
      <name val="Tahoma"/>
      <family val="2"/>
    </font>
    <font>
      <sz val="8"/>
      <color theme="1"/>
      <name val="Aptos Narrow"/>
      <family val="2"/>
      <scheme val="minor"/>
    </font>
    <font>
      <sz val="11"/>
      <name val="Aptos Narrow"/>
      <family val="2"/>
      <scheme val="minor"/>
    </font>
    <font>
      <b/>
      <sz val="10"/>
      <color rgb="FFFFFFFF"/>
      <name val="Arial"/>
      <family val="2"/>
    </font>
    <font>
      <sz val="10"/>
      <name val="Arial"/>
      <family val="2"/>
    </font>
    <font>
      <b/>
      <sz val="11"/>
      <name val="Arial"/>
      <family val="2"/>
    </font>
    <font>
      <i/>
      <sz val="9"/>
      <name val="Arial"/>
      <family val="2"/>
    </font>
    <font>
      <sz val="10"/>
      <name val="Arial"/>
      <family val="2"/>
    </font>
    <font>
      <b/>
      <sz val="10"/>
      <color rgb="FFFFFFFF"/>
      <name val="Arial"/>
      <family val="2"/>
    </font>
    <font>
      <b/>
      <sz val="10"/>
      <color rgb="FFFFFFFF"/>
      <name val="Aptos Narrow"/>
      <family val="2"/>
      <scheme val="minor"/>
    </font>
    <font>
      <sz val="10"/>
      <name val="Aptos Narrow"/>
      <family val="2"/>
      <scheme val="minor"/>
    </font>
    <font>
      <sz val="10"/>
      <color theme="1"/>
      <name val="Aptos Narrow"/>
      <family val="2"/>
      <scheme val="minor"/>
    </font>
    <font>
      <b/>
      <sz val="10"/>
      <color theme="1"/>
      <name val="Aptos Narrow"/>
      <family val="2"/>
      <scheme val="minor"/>
    </font>
    <font>
      <b/>
      <sz val="10"/>
      <color theme="0"/>
      <name val="Aptos Narrow"/>
      <family val="2"/>
      <scheme val="minor"/>
    </font>
    <font>
      <b/>
      <sz val="10"/>
      <color theme="5" tint="0.39997558519241921"/>
      <name val="Aptos Narrow"/>
      <family val="2"/>
      <scheme val="minor"/>
    </font>
    <font>
      <sz val="10"/>
      <color theme="0"/>
      <name val="Aptos Narrow"/>
      <family val="2"/>
      <scheme val="minor"/>
    </font>
    <font>
      <b/>
      <sz val="9"/>
      <color rgb="FF000000"/>
      <name val="Tahoma"/>
      <family val="2"/>
    </font>
    <font>
      <sz val="9"/>
      <color rgb="FF000000"/>
      <name val="Tahoma"/>
      <family val="2"/>
    </font>
    <font>
      <b/>
      <sz val="11"/>
      <color theme="1"/>
      <name val="Aptos Narrow"/>
      <scheme val="minor"/>
    </font>
    <font>
      <b/>
      <u/>
      <sz val="22"/>
      <color rgb="FF0070C0"/>
      <name val="Aptos Narrow"/>
      <scheme val="minor"/>
    </font>
    <font>
      <sz val="12"/>
      <color theme="1"/>
      <name val="Book Antiqua"/>
      <family val="1"/>
    </font>
    <font>
      <b/>
      <sz val="10"/>
      <color theme="0"/>
      <name val="Book Antiqua"/>
      <family val="1"/>
    </font>
    <font>
      <b/>
      <sz val="10"/>
      <color theme="1"/>
      <name val="Book Antiqua"/>
      <family val="1"/>
    </font>
    <font>
      <b/>
      <sz val="10"/>
      <color rgb="FF000000"/>
      <name val="Book Antiqua"/>
      <family val="1"/>
    </font>
    <font>
      <sz val="10"/>
      <color theme="1"/>
      <name val="Book Antiqua"/>
      <family val="1"/>
    </font>
    <font>
      <sz val="10"/>
      <color theme="0"/>
      <name val="Book Antiqua"/>
      <family val="1"/>
    </font>
    <font>
      <b/>
      <i/>
      <sz val="12"/>
      <color theme="1"/>
      <name val="Book Antiqua"/>
      <family val="1"/>
    </font>
    <font>
      <b/>
      <i/>
      <sz val="12"/>
      <color theme="0"/>
      <name val="Book Antiqua"/>
      <family val="1"/>
    </font>
    <font>
      <b/>
      <i/>
      <sz val="10"/>
      <color theme="0"/>
      <name val="Book Antiqua"/>
      <family val="1"/>
    </font>
    <font>
      <b/>
      <sz val="14"/>
      <color theme="1"/>
      <name val="Book Antiqua"/>
      <family val="1"/>
    </font>
    <font>
      <b/>
      <sz val="16"/>
      <color theme="1"/>
      <name val="Book Antiqua"/>
      <family val="1"/>
    </font>
    <font>
      <b/>
      <sz val="16"/>
      <color rgb="FFFFFFFF"/>
      <name val="Book Antiqua"/>
      <family val="1"/>
    </font>
  </fonts>
  <fills count="36">
    <fill>
      <patternFill patternType="none"/>
    </fill>
    <fill>
      <patternFill patternType="gray125"/>
    </fill>
    <fill>
      <patternFill patternType="solid">
        <fgColor rgb="FFFFFF66"/>
        <bgColor indexed="64"/>
      </patternFill>
    </fill>
    <fill>
      <patternFill patternType="solid">
        <fgColor rgb="FFFF99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FF9966"/>
        <bgColor indexed="64"/>
      </patternFill>
    </fill>
    <fill>
      <patternFill patternType="solid">
        <fgColor rgb="FFCCFF33"/>
        <bgColor indexed="64"/>
      </patternFill>
    </fill>
    <fill>
      <patternFill patternType="solid">
        <fgColor rgb="FFCC66FF"/>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rgb="FF1F4E79"/>
      </patternFill>
    </fill>
    <fill>
      <patternFill patternType="solid">
        <fgColor rgb="FF2E75B6"/>
      </patternFill>
    </fill>
    <fill>
      <patternFill patternType="solid">
        <fgColor rgb="FF375623"/>
      </patternFill>
    </fill>
    <fill>
      <patternFill patternType="solid">
        <fgColor rgb="FF843C0C"/>
      </patternFill>
    </fill>
    <fill>
      <patternFill patternType="solid">
        <fgColor rgb="FF7030A0"/>
      </patternFill>
    </fill>
    <fill>
      <patternFill patternType="solid">
        <fgColor rgb="FFC55A11"/>
      </patternFill>
    </fill>
    <fill>
      <patternFill patternType="solid">
        <fgColor rgb="FFBF0000"/>
      </patternFill>
    </fill>
    <fill>
      <patternFill patternType="solid">
        <fgColor rgb="FF404040"/>
      </patternFill>
    </fill>
    <fill>
      <patternFill patternType="solid">
        <fgColor rgb="FFEBF3FB"/>
      </patternFill>
    </fill>
    <fill>
      <patternFill patternType="solid">
        <fgColor rgb="FFFFFFFF"/>
      </patternFill>
    </fill>
    <fill>
      <patternFill patternType="solid">
        <fgColor theme="9"/>
        <bgColor indexed="64"/>
      </patternFill>
    </fill>
    <fill>
      <patternFill patternType="solid">
        <fgColor rgb="FF7030A0"/>
        <bgColor indexed="64"/>
      </patternFill>
    </fill>
    <fill>
      <patternFill patternType="solid">
        <fgColor theme="5" tint="0.79998168889431442"/>
        <bgColor indexed="64"/>
      </patternFill>
    </fill>
    <fill>
      <patternFill patternType="solid">
        <fgColor theme="8"/>
        <bgColor indexed="64"/>
      </patternFill>
    </fill>
    <fill>
      <patternFill patternType="solid">
        <fgColor theme="3" tint="0.89999084444715716"/>
        <bgColor indexed="64"/>
      </patternFill>
    </fill>
    <fill>
      <patternFill patternType="solid">
        <fgColor rgb="FFDAE9F8"/>
        <bgColor rgb="FF000000"/>
      </patternFill>
    </fill>
    <fill>
      <patternFill patternType="solid">
        <fgColor theme="5"/>
        <bgColor indexed="64"/>
      </patternFill>
    </fill>
    <fill>
      <patternFill patternType="solid">
        <fgColor rgb="FFC000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indexed="64"/>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top style="medium">
        <color indexed="64"/>
      </top>
      <bottom style="thin">
        <color indexed="64"/>
      </bottom>
      <diagonal/>
    </border>
    <border>
      <left/>
      <right style="double">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diagonal/>
    </border>
    <border>
      <left style="double">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289">
    <xf numFmtId="0" fontId="0" fillId="0" borderId="0" xfId="0"/>
    <xf numFmtId="0" fontId="0" fillId="2" borderId="0" xfId="0" applyFill="1"/>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0" fillId="9" borderId="0" xfId="0" applyFill="1"/>
    <xf numFmtId="0" fontId="3" fillId="0" borderId="0" xfId="0" applyFont="1"/>
    <xf numFmtId="20" fontId="3" fillId="0" borderId="0" xfId="0" applyNumberFormat="1" applyFont="1"/>
    <xf numFmtId="0" fontId="3" fillId="0" borderId="0" xfId="0" applyFont="1" applyAlignment="1">
      <alignment wrapText="1"/>
    </xf>
    <xf numFmtId="20" fontId="3" fillId="0" borderId="0" xfId="0" applyNumberFormat="1" applyFont="1" applyAlignment="1">
      <alignment wrapText="1"/>
    </xf>
    <xf numFmtId="0" fontId="0" fillId="10" borderId="0" xfId="0" applyFill="1"/>
    <xf numFmtId="21" fontId="3" fillId="0" borderId="0" xfId="0" applyNumberFormat="1" applyFont="1"/>
    <xf numFmtId="0" fontId="0" fillId="11" borderId="0" xfId="0" applyFill="1"/>
    <xf numFmtId="20" fontId="0" fillId="11" borderId="0" xfId="0" applyNumberFormat="1" applyFill="1"/>
    <xf numFmtId="0" fontId="0" fillId="12" borderId="0" xfId="0" applyFill="1"/>
    <xf numFmtId="0" fontId="0" fillId="0" borderId="0" xfId="0" applyAlignment="1">
      <alignment horizontal="left"/>
    </xf>
    <xf numFmtId="0" fontId="0" fillId="0" borderId="1" xfId="0" applyBorder="1" applyAlignment="1">
      <alignment horizontal="left" vertical="center"/>
    </xf>
    <xf numFmtId="0" fontId="4" fillId="0" borderId="0" xfId="0" applyFont="1"/>
    <xf numFmtId="0" fontId="0" fillId="0" borderId="1" xfId="0" applyBorder="1" applyAlignment="1">
      <alignment horizontal="center" vertical="center"/>
    </xf>
    <xf numFmtId="0" fontId="0" fillId="4" borderId="1" xfId="0" applyFill="1" applyBorder="1" applyAlignment="1">
      <alignment horizontal="center" vertical="center"/>
    </xf>
    <xf numFmtId="0" fontId="0" fillId="13" borderId="1" xfId="0" applyFill="1" applyBorder="1" applyAlignment="1">
      <alignment horizontal="center"/>
    </xf>
    <xf numFmtId="0" fontId="0" fillId="14" borderId="1" xfId="0" applyFill="1" applyBorder="1" applyAlignment="1">
      <alignment horizontal="center" vertical="center"/>
    </xf>
    <xf numFmtId="0" fontId="4" fillId="0" borderId="1" xfId="0" applyFont="1" applyBorder="1" applyAlignment="1">
      <alignment horizontal="center" vertical="center"/>
    </xf>
    <xf numFmtId="0" fontId="4" fillId="13" borderId="1" xfId="0" applyFont="1" applyFill="1" applyBorder="1" applyAlignment="1">
      <alignment horizontal="center"/>
    </xf>
    <xf numFmtId="0" fontId="4" fillId="14" borderId="1" xfId="0" applyFont="1" applyFill="1" applyBorder="1" applyAlignment="1">
      <alignment horizontal="center" vertical="center"/>
    </xf>
    <xf numFmtId="0" fontId="0" fillId="15" borderId="1" xfId="0" applyFill="1" applyBorder="1" applyAlignment="1">
      <alignment horizontal="center" vertical="center"/>
    </xf>
    <xf numFmtId="0" fontId="0" fillId="16" borderId="1" xfId="0" applyFill="1" applyBorder="1" applyAlignment="1">
      <alignment horizontal="center" vertical="center"/>
    </xf>
    <xf numFmtId="0" fontId="0" fillId="17" borderId="1" xfId="0" applyFill="1" applyBorder="1" applyAlignment="1">
      <alignment horizontal="center" vertical="center"/>
    </xf>
    <xf numFmtId="0" fontId="0" fillId="17" borderId="1" xfId="0" applyFill="1" applyBorder="1" applyAlignment="1">
      <alignment horizontal="left" vertical="center"/>
    </xf>
    <xf numFmtId="0" fontId="4" fillId="0" borderId="1" xfId="0" applyFont="1" applyBorder="1" applyAlignment="1">
      <alignment horizontal="left" vertical="center"/>
    </xf>
    <xf numFmtId="0" fontId="0" fillId="0" borderId="0" xfId="0" applyAlignment="1">
      <alignment horizontal="right"/>
    </xf>
    <xf numFmtId="0" fontId="5" fillId="18" borderId="1" xfId="0" applyFont="1" applyFill="1" applyBorder="1" applyAlignment="1">
      <alignment horizontal="center" vertical="center" wrapText="1"/>
    </xf>
    <xf numFmtId="0" fontId="5" fillId="19" borderId="1" xfId="0" applyFont="1" applyFill="1" applyBorder="1" applyAlignment="1">
      <alignment horizontal="center" vertical="center" wrapText="1"/>
    </xf>
    <xf numFmtId="0" fontId="5" fillId="20" borderId="1" xfId="0" applyFont="1" applyFill="1" applyBorder="1" applyAlignment="1">
      <alignment horizontal="center" vertical="center" wrapText="1"/>
    </xf>
    <xf numFmtId="0" fontId="5" fillId="21" borderId="1" xfId="0" applyFont="1" applyFill="1" applyBorder="1" applyAlignment="1">
      <alignment horizontal="center" vertical="center" wrapText="1"/>
    </xf>
    <xf numFmtId="0" fontId="5" fillId="22" borderId="1" xfId="0" applyFont="1" applyFill="1" applyBorder="1" applyAlignment="1">
      <alignment horizontal="center" vertical="center" wrapText="1"/>
    </xf>
    <xf numFmtId="0" fontId="5" fillId="23" borderId="1" xfId="0" applyFont="1" applyFill="1" applyBorder="1" applyAlignment="1">
      <alignment horizontal="center" vertical="center" wrapText="1"/>
    </xf>
    <xf numFmtId="0" fontId="5" fillId="24" borderId="1" xfId="0" applyFont="1" applyFill="1" applyBorder="1" applyAlignment="1">
      <alignment horizontal="center" vertical="center" wrapText="1"/>
    </xf>
    <xf numFmtId="0" fontId="5" fillId="25" borderId="1" xfId="0" applyFont="1" applyFill="1" applyBorder="1" applyAlignment="1">
      <alignment horizontal="center" vertical="center" wrapText="1"/>
    </xf>
    <xf numFmtId="0" fontId="6" fillId="26" borderId="1" xfId="0" applyFont="1" applyFill="1" applyBorder="1" applyAlignment="1">
      <alignment horizontal="center" vertical="center"/>
    </xf>
    <xf numFmtId="0" fontId="6" fillId="26" borderId="1" xfId="0" applyFont="1" applyFill="1" applyBorder="1" applyAlignment="1">
      <alignment horizontal="left" vertical="center" wrapText="1"/>
    </xf>
    <xf numFmtId="0" fontId="6" fillId="27" borderId="1" xfId="0" applyFont="1" applyFill="1" applyBorder="1" applyAlignment="1">
      <alignment horizontal="center" vertical="center"/>
    </xf>
    <xf numFmtId="0" fontId="6" fillId="27" borderId="1" xfId="0" applyFont="1" applyFill="1" applyBorder="1" applyAlignment="1">
      <alignment horizontal="left" vertical="center" wrapText="1"/>
    </xf>
    <xf numFmtId="0" fontId="6" fillId="13" borderId="1" xfId="0" applyFont="1" applyFill="1" applyBorder="1" applyAlignment="1">
      <alignment horizontal="center" vertical="center"/>
    </xf>
    <xf numFmtId="0" fontId="6" fillId="13" borderId="1" xfId="0" applyFont="1" applyFill="1" applyBorder="1" applyAlignment="1">
      <alignment horizontal="left" vertical="center" wrapText="1"/>
    </xf>
    <xf numFmtId="0" fontId="7" fillId="0" borderId="0" xfId="0" applyFont="1"/>
    <xf numFmtId="0" fontId="0" fillId="0" borderId="0" xfId="0" applyAlignment="1">
      <alignment horizontal="center"/>
    </xf>
    <xf numFmtId="0" fontId="8" fillId="0" borderId="0" xfId="0" applyFont="1"/>
    <xf numFmtId="164" fontId="0" fillId="0" borderId="0" xfId="0" applyNumberFormat="1"/>
    <xf numFmtId="165" fontId="0" fillId="0" borderId="0" xfId="0" applyNumberFormat="1"/>
    <xf numFmtId="0" fontId="9" fillId="26" borderId="1" xfId="0" applyFont="1" applyFill="1" applyBorder="1" applyAlignment="1">
      <alignment horizontal="left" vertical="center" wrapText="1"/>
    </xf>
    <xf numFmtId="0" fontId="9" fillId="13" borderId="1" xfId="0" applyFont="1" applyFill="1" applyBorder="1" applyAlignment="1">
      <alignment horizontal="left" vertical="center" wrapText="1"/>
    </xf>
    <xf numFmtId="0" fontId="9" fillId="27" borderId="1" xfId="0" applyFont="1" applyFill="1" applyBorder="1" applyAlignment="1">
      <alignment horizontal="left" vertical="center" wrapText="1"/>
    </xf>
    <xf numFmtId="0" fontId="9" fillId="13" borderId="1" xfId="0" applyFont="1" applyFill="1" applyBorder="1" applyAlignment="1">
      <alignment horizontal="center" vertical="center"/>
    </xf>
    <xf numFmtId="14" fontId="6" fillId="13" borderId="1" xfId="0" applyNumberFormat="1" applyFont="1" applyFill="1" applyBorder="1" applyAlignment="1">
      <alignment horizontal="center" vertical="center"/>
    </xf>
    <xf numFmtId="14" fontId="6" fillId="0" borderId="1" xfId="0" applyNumberFormat="1" applyFont="1" applyBorder="1" applyAlignment="1">
      <alignment horizontal="center" vertical="center"/>
    </xf>
    <xf numFmtId="0" fontId="11" fillId="22" borderId="1" xfId="0" applyFont="1" applyFill="1" applyBorder="1" applyAlignment="1">
      <alignment horizontal="center" vertical="center" wrapText="1"/>
    </xf>
    <xf numFmtId="0" fontId="13" fillId="0" borderId="0" xfId="0" applyFont="1" applyAlignment="1">
      <alignment horizontal="left" vertical="center" wrapText="1"/>
    </xf>
    <xf numFmtId="0" fontId="13" fillId="0" borderId="1" xfId="0" applyFont="1" applyBorder="1" applyAlignment="1">
      <alignment horizontal="center" vertical="center" wrapText="1"/>
    </xf>
    <xf numFmtId="0" fontId="12" fillId="27"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3" fillId="0" borderId="0" xfId="0" applyFont="1" applyAlignment="1">
      <alignment wrapText="1"/>
    </xf>
    <xf numFmtId="0" fontId="13" fillId="0" borderId="0" xfId="0" applyFont="1" applyAlignment="1">
      <alignment horizontal="center" vertical="center" wrapText="1"/>
    </xf>
    <xf numFmtId="0" fontId="14" fillId="28" borderId="1" xfId="0" applyFont="1" applyFill="1" applyBorder="1" applyAlignment="1">
      <alignment horizontal="center" vertical="center" wrapText="1"/>
    </xf>
    <xf numFmtId="0" fontId="14" fillId="11" borderId="1" xfId="0" applyFont="1" applyFill="1" applyBorder="1" applyAlignment="1">
      <alignment horizontal="center" vertical="center" wrapText="1"/>
    </xf>
    <xf numFmtId="0" fontId="13" fillId="13" borderId="1" xfId="0" applyFont="1" applyFill="1" applyBorder="1" applyAlignment="1">
      <alignment horizontal="center" vertical="center" wrapText="1"/>
    </xf>
    <xf numFmtId="0" fontId="6" fillId="0" borderId="1" xfId="0" applyFont="1" applyBorder="1" applyAlignment="1">
      <alignment horizontal="center" vertical="center"/>
    </xf>
    <xf numFmtId="0" fontId="13" fillId="0" borderId="0" xfId="0" applyFont="1" applyAlignment="1">
      <alignment horizontal="center" wrapText="1"/>
    </xf>
    <xf numFmtId="21" fontId="6" fillId="27" borderId="1" xfId="0" applyNumberFormat="1" applyFont="1" applyFill="1" applyBorder="1" applyAlignment="1">
      <alignment horizontal="center" vertical="center"/>
    </xf>
    <xf numFmtId="0" fontId="17" fillId="29" borderId="1" xfId="0" applyFont="1" applyFill="1" applyBorder="1" applyAlignment="1">
      <alignment horizontal="center" vertical="center" wrapText="1"/>
    </xf>
    <xf numFmtId="0" fontId="13" fillId="0" borderId="4" xfId="0" applyFont="1" applyBorder="1" applyAlignment="1">
      <alignment horizontal="left" vertical="center" wrapText="1"/>
    </xf>
    <xf numFmtId="0" fontId="17" fillId="29" borderId="4" xfId="0" applyFont="1" applyFill="1" applyBorder="1" applyAlignment="1">
      <alignment horizontal="left" vertical="center" wrapText="1"/>
    </xf>
    <xf numFmtId="0" fontId="13" fillId="14" borderId="4" xfId="0" applyFont="1" applyFill="1" applyBorder="1" applyAlignment="1">
      <alignment horizontal="left" vertical="center" wrapText="1"/>
    </xf>
    <xf numFmtId="0" fontId="13" fillId="0" borderId="5" xfId="0" applyFont="1" applyBorder="1" applyAlignment="1">
      <alignment horizontal="left" vertical="center" wrapText="1"/>
    </xf>
    <xf numFmtId="0" fontId="17" fillId="29" borderId="2" xfId="0" applyFont="1" applyFill="1" applyBorder="1" applyAlignment="1">
      <alignment horizontal="center" vertical="center" wrapText="1"/>
    </xf>
    <xf numFmtId="0" fontId="11" fillId="25" borderId="3" xfId="0" applyFont="1" applyFill="1" applyBorder="1" applyAlignment="1">
      <alignment horizontal="center" vertical="center" wrapText="1"/>
    </xf>
    <xf numFmtId="0" fontId="16" fillId="25" borderId="4" xfId="0" applyFont="1" applyFill="1" applyBorder="1" applyAlignment="1">
      <alignment horizontal="center" vertical="center" wrapText="1"/>
    </xf>
    <xf numFmtId="0" fontId="12" fillId="0" borderId="4" xfId="0" applyFont="1" applyBorder="1" applyAlignment="1">
      <alignment horizontal="left" vertical="center" wrapText="1"/>
    </xf>
    <xf numFmtId="0" fontId="12" fillId="27" borderId="4" xfId="0" applyFont="1" applyFill="1" applyBorder="1" applyAlignment="1">
      <alignment horizontal="left" vertical="center" wrapText="1"/>
    </xf>
    <xf numFmtId="0" fontId="12" fillId="13" borderId="4" xfId="0" applyFont="1" applyFill="1" applyBorder="1" applyAlignment="1">
      <alignment horizontal="left" vertical="center" wrapText="1"/>
    </xf>
    <xf numFmtId="0" fontId="12" fillId="0" borderId="5" xfId="0" applyFont="1" applyBorder="1" applyAlignment="1">
      <alignment horizontal="left" vertical="center" wrapText="1"/>
    </xf>
    <xf numFmtId="0" fontId="13" fillId="13" borderId="2" xfId="0" applyFont="1" applyFill="1" applyBorder="1" applyAlignment="1">
      <alignment horizontal="center" vertical="center" wrapText="1"/>
    </xf>
    <xf numFmtId="0" fontId="14" fillId="11" borderId="10" xfId="0" applyFont="1" applyFill="1" applyBorder="1" applyAlignment="1">
      <alignment horizontal="center" vertical="center" wrapText="1"/>
    </xf>
    <xf numFmtId="0" fontId="13" fillId="0" borderId="10" xfId="0" applyFont="1" applyBorder="1" applyAlignment="1">
      <alignment horizontal="center" vertical="center" wrapText="1"/>
    </xf>
    <xf numFmtId="0" fontId="13" fillId="13" borderId="10" xfId="0" applyFont="1" applyFill="1" applyBorder="1" applyAlignment="1">
      <alignment horizontal="center" vertical="center" wrapText="1"/>
    </xf>
    <xf numFmtId="0" fontId="12" fillId="27" borderId="12"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13" borderId="12" xfId="0" applyFont="1" applyFill="1" applyBorder="1" applyAlignment="1">
      <alignment horizontal="center" vertical="center" wrapText="1"/>
    </xf>
    <xf numFmtId="0" fontId="17" fillId="29" borderId="12" xfId="0" applyFont="1" applyFill="1" applyBorder="1" applyAlignment="1">
      <alignment horizontal="center" vertical="center" wrapText="1"/>
    </xf>
    <xf numFmtId="0" fontId="13" fillId="0" borderId="13" xfId="0" applyFont="1" applyBorder="1" applyAlignment="1">
      <alignment horizontal="center" vertical="center" wrapText="1"/>
    </xf>
    <xf numFmtId="0" fontId="12" fillId="0" borderId="15" xfId="0" applyFont="1" applyBorder="1" applyAlignment="1">
      <alignment horizontal="center" vertical="center" wrapText="1"/>
    </xf>
    <xf numFmtId="0" fontId="12" fillId="27" borderId="15" xfId="0" applyFont="1" applyFill="1" applyBorder="1" applyAlignment="1">
      <alignment horizontal="center" vertical="center" wrapText="1"/>
    </xf>
    <xf numFmtId="0" fontId="17" fillId="29" borderId="15" xfId="0" applyFont="1" applyFill="1" applyBorder="1" applyAlignment="1">
      <alignment horizontal="center" vertical="center" wrapText="1"/>
    </xf>
    <xf numFmtId="0" fontId="12" fillId="13" borderId="15" xfId="0" applyFont="1" applyFill="1" applyBorder="1" applyAlignment="1">
      <alignment horizontal="center" vertical="center" wrapText="1"/>
    </xf>
    <xf numFmtId="14" fontId="12" fillId="13" borderId="15" xfId="0" applyNumberFormat="1" applyFont="1" applyFill="1" applyBorder="1" applyAlignment="1">
      <alignment horizontal="center" vertical="center" wrapText="1"/>
    </xf>
    <xf numFmtId="14" fontId="12" fillId="0" borderId="15" xfId="0" applyNumberFormat="1" applyFont="1" applyBorder="1" applyAlignment="1">
      <alignment horizontal="center" vertical="center" wrapText="1"/>
    </xf>
    <xf numFmtId="0" fontId="12" fillId="0" borderId="16" xfId="0" applyFont="1" applyBorder="1" applyAlignment="1">
      <alignment horizontal="center" vertical="center" wrapText="1"/>
    </xf>
    <xf numFmtId="0" fontId="11" fillId="22" borderId="2"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18" xfId="0" applyFont="1" applyBorder="1" applyAlignment="1">
      <alignment horizontal="center" vertical="center" wrapText="1"/>
    </xf>
    <xf numFmtId="0" fontId="11" fillId="22" borderId="21" xfId="0" applyFont="1" applyFill="1" applyBorder="1" applyAlignment="1">
      <alignment horizontal="center" vertical="center" wrapText="1"/>
    </xf>
    <xf numFmtId="0" fontId="14" fillId="11" borderId="22" xfId="0" applyFont="1" applyFill="1" applyBorder="1" applyAlignment="1">
      <alignment horizontal="center" vertical="center" wrapText="1"/>
    </xf>
    <xf numFmtId="0" fontId="12" fillId="27" borderId="21" xfId="0" applyFont="1" applyFill="1" applyBorder="1" applyAlignment="1">
      <alignment horizontal="center" vertical="center" wrapText="1"/>
    </xf>
    <xf numFmtId="0" fontId="13" fillId="0" borderId="22" xfId="0" applyFont="1" applyBorder="1" applyAlignment="1">
      <alignment horizontal="center" vertical="center" wrapText="1"/>
    </xf>
    <xf numFmtId="0" fontId="13" fillId="13" borderId="21" xfId="0" applyFont="1" applyFill="1" applyBorder="1" applyAlignment="1">
      <alignment horizontal="center" vertical="center" wrapText="1"/>
    </xf>
    <xf numFmtId="0" fontId="13" fillId="13" borderId="22" xfId="0" applyFont="1" applyFill="1" applyBorder="1" applyAlignment="1">
      <alignment horizontal="center" vertical="center" wrapText="1"/>
    </xf>
    <xf numFmtId="21" fontId="6" fillId="27" borderId="21" xfId="0" applyNumberFormat="1" applyFont="1" applyFill="1" applyBorder="1" applyAlignment="1">
      <alignment horizontal="center" vertical="center"/>
    </xf>
    <xf numFmtId="0" fontId="12" fillId="27" borderId="23" xfId="0" applyFont="1" applyFill="1" applyBorder="1" applyAlignment="1">
      <alignment horizontal="center" vertical="center" wrapText="1"/>
    </xf>
    <xf numFmtId="0" fontId="13" fillId="0" borderId="24"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3" xfId="0" applyFont="1" applyBorder="1" applyAlignment="1">
      <alignment horizontal="center" vertical="center" wrapText="1"/>
    </xf>
    <xf numFmtId="0" fontId="13" fillId="13" borderId="23" xfId="0" applyFont="1" applyFill="1" applyBorder="1" applyAlignment="1">
      <alignment horizontal="center" vertical="center" wrapText="1"/>
    </xf>
    <xf numFmtId="0" fontId="6" fillId="0" borderId="9" xfId="0" applyFont="1" applyBorder="1" applyAlignment="1">
      <alignment horizontal="center" vertical="center"/>
    </xf>
    <xf numFmtId="0" fontId="13" fillId="0" borderId="10" xfId="0" applyFont="1" applyBorder="1" applyAlignment="1">
      <alignment horizontal="left" vertical="center" wrapText="1"/>
    </xf>
    <xf numFmtId="0" fontId="6" fillId="27" borderId="9" xfId="0" applyFont="1" applyFill="1" applyBorder="1" applyAlignment="1">
      <alignment horizontal="center" vertical="center"/>
    </xf>
    <xf numFmtId="0" fontId="13" fillId="13" borderId="9" xfId="0" applyFont="1" applyFill="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13" fillId="0" borderId="12" xfId="0" applyFont="1" applyBorder="1" applyAlignment="1">
      <alignment horizontal="left" vertical="center" wrapText="1"/>
    </xf>
    <xf numFmtId="0" fontId="13" fillId="0" borderId="13" xfId="0" applyFont="1" applyBorder="1" applyAlignment="1">
      <alignment horizontal="left" vertical="center" wrapText="1"/>
    </xf>
    <xf numFmtId="0" fontId="14" fillId="28" borderId="2" xfId="0" applyFont="1" applyFill="1" applyBorder="1" applyAlignment="1">
      <alignment horizontal="center" vertical="center" wrapText="1"/>
    </xf>
    <xf numFmtId="0" fontId="6" fillId="0" borderId="22" xfId="0" applyFont="1" applyBorder="1" applyAlignment="1">
      <alignment horizontal="center" vertical="center"/>
    </xf>
    <xf numFmtId="0" fontId="6" fillId="27" borderId="22" xfId="0" applyFont="1" applyFill="1" applyBorder="1" applyAlignment="1">
      <alignment horizontal="center" vertical="center"/>
    </xf>
    <xf numFmtId="0" fontId="6" fillId="0" borderId="24" xfId="0" applyFont="1" applyBorder="1" applyAlignment="1">
      <alignment horizontal="center" vertical="center"/>
    </xf>
    <xf numFmtId="0" fontId="14" fillId="28" borderId="21" xfId="0" applyFont="1" applyFill="1" applyBorder="1" applyAlignment="1">
      <alignment horizontal="center" vertical="center" wrapText="1"/>
    </xf>
    <xf numFmtId="0" fontId="17" fillId="29" borderId="21" xfId="0" applyFont="1" applyFill="1" applyBorder="1" applyAlignment="1">
      <alignment horizontal="center" vertical="center" wrapText="1"/>
    </xf>
    <xf numFmtId="0" fontId="17" fillId="29" borderId="18" xfId="0" applyFont="1" applyFill="1" applyBorder="1" applyAlignment="1">
      <alignment horizontal="center" vertical="center" wrapText="1"/>
    </xf>
    <xf numFmtId="0" fontId="17" fillId="29" borderId="23" xfId="0" applyFont="1" applyFill="1" applyBorder="1" applyAlignment="1">
      <alignment horizontal="center" vertical="center" wrapText="1"/>
    </xf>
    <xf numFmtId="0" fontId="20" fillId="17" borderId="36" xfId="0" applyFont="1" applyFill="1" applyBorder="1" applyAlignment="1">
      <alignment horizontal="center"/>
    </xf>
    <xf numFmtId="0" fontId="20" fillId="17" borderId="35" xfId="0" applyFont="1" applyFill="1" applyBorder="1"/>
    <xf numFmtId="0" fontId="21" fillId="0" borderId="0" xfId="0" applyFont="1"/>
    <xf numFmtId="0" fontId="22" fillId="0" borderId="1" xfId="0" applyFont="1" applyBorder="1" applyAlignment="1">
      <alignment horizontal="center"/>
    </xf>
    <xf numFmtId="0" fontId="24" fillId="28" borderId="2" xfId="0" applyFont="1" applyFill="1" applyBorder="1" applyAlignment="1">
      <alignment horizontal="center" vertical="center" wrapText="1"/>
    </xf>
    <xf numFmtId="0" fontId="24" fillId="32" borderId="1" xfId="0" applyFont="1" applyFill="1" applyBorder="1" applyAlignment="1">
      <alignment horizontal="center" vertical="center" wrapText="1"/>
    </xf>
    <xf numFmtId="0" fontId="24" fillId="28" borderId="1" xfId="0" applyFont="1" applyFill="1" applyBorder="1" applyAlignment="1">
      <alignment horizontal="center" vertical="center" wrapText="1"/>
    </xf>
    <xf numFmtId="0" fontId="25" fillId="33" borderId="2" xfId="0" applyFont="1" applyFill="1" applyBorder="1" applyAlignment="1">
      <alignment horizontal="center" vertical="center" wrapText="1"/>
    </xf>
    <xf numFmtId="0" fontId="25" fillId="33"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4" fillId="0" borderId="21" xfId="0" applyFont="1" applyBorder="1" applyAlignment="1">
      <alignment horizontal="center" vertical="center" wrapText="1"/>
    </xf>
    <xf numFmtId="0" fontId="26" fillId="0" borderId="21" xfId="0" applyFont="1" applyBorder="1" applyAlignment="1">
      <alignment horizontal="center" vertical="center" wrapText="1"/>
    </xf>
    <xf numFmtId="0" fontId="24" fillId="0" borderId="2" xfId="0" applyFont="1" applyBorder="1" applyAlignment="1">
      <alignment horizontal="center" vertical="center" wrapText="1"/>
    </xf>
    <xf numFmtId="0" fontId="23" fillId="29" borderId="1" xfId="0" applyFont="1" applyFill="1" applyBorder="1" applyAlignment="1">
      <alignment horizontal="center" vertical="center" wrapText="1"/>
    </xf>
    <xf numFmtId="0" fontId="27" fillId="29" borderId="1" xfId="0" applyFont="1" applyFill="1" applyBorder="1" applyAlignment="1">
      <alignment horizontal="center" vertical="center" wrapText="1"/>
    </xf>
    <xf numFmtId="0" fontId="22" fillId="0" borderId="1" xfId="0" applyFont="1" applyBorder="1" applyAlignment="1">
      <alignment horizontal="center" vertical="center"/>
    </xf>
    <xf numFmtId="0" fontId="23" fillId="29" borderId="21" xfId="0" applyFont="1" applyFill="1" applyBorder="1" applyAlignment="1">
      <alignment horizontal="center" vertical="center" wrapText="1"/>
    </xf>
    <xf numFmtId="0" fontId="27" fillId="29" borderId="2" xfId="0" applyFont="1" applyFill="1" applyBorder="1" applyAlignment="1">
      <alignment horizontal="center" vertical="center" wrapText="1"/>
    </xf>
    <xf numFmtId="0" fontId="23" fillId="29" borderId="2" xfId="0" applyFont="1" applyFill="1" applyBorder="1" applyAlignment="1">
      <alignment horizontal="center" vertical="center" wrapText="1"/>
    </xf>
    <xf numFmtId="0" fontId="24" fillId="13" borderId="1" xfId="0" applyFont="1" applyFill="1" applyBorder="1" applyAlignment="1">
      <alignment horizontal="center" vertical="center" wrapText="1"/>
    </xf>
    <xf numFmtId="0" fontId="26" fillId="13" borderId="1" xfId="0" applyFont="1" applyFill="1" applyBorder="1" applyAlignment="1">
      <alignment horizontal="center" vertical="center" wrapText="1"/>
    </xf>
    <xf numFmtId="0" fontId="26" fillId="13" borderId="2" xfId="0" applyFont="1" applyFill="1" applyBorder="1" applyAlignment="1">
      <alignment horizontal="center" vertical="center" wrapText="1"/>
    </xf>
    <xf numFmtId="0" fontId="24" fillId="13" borderId="21" xfId="0" applyFont="1" applyFill="1" applyBorder="1" applyAlignment="1">
      <alignment horizontal="center" vertical="center" wrapText="1"/>
    </xf>
    <xf numFmtId="0" fontId="26" fillId="13" borderId="21" xfId="0" applyFont="1" applyFill="1" applyBorder="1" applyAlignment="1">
      <alignment horizontal="center" vertical="center" wrapText="1"/>
    </xf>
    <xf numFmtId="0" fontId="24" fillId="13" borderId="2" xfId="0" applyFont="1" applyFill="1" applyBorder="1" applyAlignment="1">
      <alignment horizontal="center" vertical="center" wrapText="1"/>
    </xf>
    <xf numFmtId="0" fontId="27" fillId="29" borderId="21" xfId="0" applyFont="1" applyFill="1" applyBorder="1" applyAlignment="1">
      <alignment horizontal="center" vertical="center" wrapText="1"/>
    </xf>
    <xf numFmtId="0" fontId="28" fillId="0" borderId="37" xfId="0" applyFont="1" applyBorder="1" applyAlignment="1">
      <alignment horizontal="center" vertical="center" wrapText="1"/>
    </xf>
    <xf numFmtId="0" fontId="28" fillId="0" borderId="4" xfId="0" applyFont="1" applyBorder="1" applyAlignment="1">
      <alignment horizontal="center" vertical="center" wrapText="1"/>
    </xf>
    <xf numFmtId="0" fontId="29" fillId="29" borderId="4" xfId="0" applyFont="1" applyFill="1" applyBorder="1" applyAlignment="1">
      <alignment horizontal="center" vertical="center" wrapText="1"/>
    </xf>
    <xf numFmtId="0" fontId="28" fillId="14" borderId="4" xfId="0" applyFont="1" applyFill="1" applyBorder="1" applyAlignment="1">
      <alignment horizontal="center" vertical="center" wrapText="1"/>
    </xf>
    <xf numFmtId="0" fontId="23" fillId="35" borderId="1" xfId="0" applyFont="1" applyFill="1" applyBorder="1" applyAlignment="1">
      <alignment horizontal="center" vertical="center" wrapText="1"/>
    </xf>
    <xf numFmtId="0" fontId="33" fillId="29" borderId="0" xfId="0" applyFont="1" applyFill="1" applyAlignment="1">
      <alignment horizontal="center" vertical="center" wrapText="1"/>
    </xf>
    <xf numFmtId="0" fontId="20" fillId="17" borderId="44" xfId="0" applyFont="1" applyFill="1" applyBorder="1" applyAlignment="1">
      <alignment horizontal="center"/>
    </xf>
    <xf numFmtId="0" fontId="31" fillId="6" borderId="25" xfId="0" applyFont="1" applyFill="1" applyBorder="1" applyAlignment="1">
      <alignment horizontal="center" vertical="center" wrapText="1"/>
    </xf>
    <xf numFmtId="0" fontId="31" fillId="6" borderId="34" xfId="0" applyFont="1" applyFill="1" applyBorder="1" applyAlignment="1">
      <alignment horizontal="center" vertical="center" wrapText="1"/>
    </xf>
    <xf numFmtId="0" fontId="31" fillId="6" borderId="26" xfId="0" applyFont="1" applyFill="1" applyBorder="1" applyAlignment="1">
      <alignment horizontal="center" vertical="center" wrapText="1"/>
    </xf>
    <xf numFmtId="0" fontId="31" fillId="7" borderId="41" xfId="0" applyFont="1" applyFill="1" applyBorder="1" applyAlignment="1">
      <alignment horizontal="center" vertical="center" wrapText="1"/>
    </xf>
    <xf numFmtId="0" fontId="31" fillId="7" borderId="27" xfId="0" applyFont="1" applyFill="1" applyBorder="1" applyAlignment="1">
      <alignment horizontal="center" vertical="center" wrapText="1"/>
    </xf>
    <xf numFmtId="0" fontId="31" fillId="7" borderId="28" xfId="0" applyFont="1" applyFill="1" applyBorder="1" applyAlignment="1">
      <alignment horizontal="center" vertical="center" wrapText="1"/>
    </xf>
    <xf numFmtId="0" fontId="31" fillId="8" borderId="42" xfId="0" applyFont="1" applyFill="1" applyBorder="1" applyAlignment="1">
      <alignment horizontal="center" vertical="center" wrapText="1"/>
    </xf>
    <xf numFmtId="0" fontId="31" fillId="8" borderId="43" xfId="0" applyFont="1" applyFill="1" applyBorder="1" applyAlignment="1">
      <alignment horizontal="center" vertical="center" wrapText="1"/>
    </xf>
    <xf numFmtId="0" fontId="31" fillId="8" borderId="2" xfId="0" applyFont="1" applyFill="1" applyBorder="1" applyAlignment="1">
      <alignment horizontal="center" vertical="center" wrapText="1"/>
    </xf>
    <xf numFmtId="0" fontId="31" fillId="34" borderId="42" xfId="0" applyFont="1" applyFill="1" applyBorder="1" applyAlignment="1">
      <alignment horizontal="center" vertical="center" wrapText="1"/>
    </xf>
    <xf numFmtId="0" fontId="31" fillId="34" borderId="43" xfId="0" applyFont="1" applyFill="1" applyBorder="1" applyAlignment="1">
      <alignment horizontal="center" vertical="center" wrapText="1"/>
    </xf>
    <xf numFmtId="0" fontId="31" fillId="34" borderId="2" xfId="0" applyFont="1" applyFill="1" applyBorder="1" applyAlignment="1">
      <alignment horizontal="center" vertical="center" wrapText="1"/>
    </xf>
    <xf numFmtId="0" fontId="31" fillId="10" borderId="32" xfId="0" applyFont="1" applyFill="1" applyBorder="1" applyAlignment="1">
      <alignment horizontal="center" vertical="center"/>
    </xf>
    <xf numFmtId="0" fontId="31" fillId="10" borderId="27" xfId="0" applyFont="1" applyFill="1" applyBorder="1" applyAlignment="1">
      <alignment horizontal="center" vertical="center"/>
    </xf>
    <xf numFmtId="0" fontId="30" fillId="31" borderId="3" xfId="0" applyFont="1" applyFill="1" applyBorder="1" applyAlignment="1">
      <alignment horizontal="center" vertical="center" wrapText="1"/>
    </xf>
    <xf numFmtId="0" fontId="30" fillId="31" borderId="4" xfId="0" applyFont="1" applyFill="1" applyBorder="1" applyAlignment="1">
      <alignment horizontal="center" vertical="center" wrapText="1"/>
    </xf>
    <xf numFmtId="0" fontId="30" fillId="31" borderId="5" xfId="0" applyFont="1" applyFill="1" applyBorder="1" applyAlignment="1">
      <alignment horizontal="center" vertical="center" wrapText="1"/>
    </xf>
    <xf numFmtId="0" fontId="32" fillId="2" borderId="38" xfId="0" applyFont="1" applyFill="1" applyBorder="1" applyAlignment="1">
      <alignment horizontal="center" vertical="center" wrapText="1"/>
    </xf>
    <xf numFmtId="0" fontId="32" fillId="2" borderId="30" xfId="0" applyFont="1" applyFill="1" applyBorder="1" applyAlignment="1">
      <alignment horizontal="center" vertical="center" wrapText="1"/>
    </xf>
    <xf numFmtId="0" fontId="32" fillId="2" borderId="31" xfId="0" applyFont="1" applyFill="1" applyBorder="1" applyAlignment="1">
      <alignment horizontal="center" vertical="center" wrapText="1"/>
    </xf>
    <xf numFmtId="0" fontId="32" fillId="2" borderId="39" xfId="0" applyFont="1" applyFill="1" applyBorder="1" applyAlignment="1">
      <alignment horizontal="center" vertical="center" wrapText="1"/>
    </xf>
    <xf numFmtId="0" fontId="32" fillId="2" borderId="27" xfId="0" applyFont="1" applyFill="1" applyBorder="1" applyAlignment="1">
      <alignment horizontal="center" vertical="center" wrapText="1"/>
    </xf>
    <xf numFmtId="0" fontId="32" fillId="2" borderId="28" xfId="0" applyFont="1" applyFill="1" applyBorder="1" applyAlignment="1">
      <alignment horizontal="center" vertical="center" wrapText="1"/>
    </xf>
    <xf numFmtId="0" fontId="32" fillId="3" borderId="29" xfId="0" applyFont="1" applyFill="1" applyBorder="1" applyAlignment="1">
      <alignment horizontal="center" vertical="center" wrapText="1"/>
    </xf>
    <xf numFmtId="0" fontId="32" fillId="3" borderId="30" xfId="0" applyFont="1" applyFill="1" applyBorder="1" applyAlignment="1">
      <alignment horizontal="center" vertical="center" wrapText="1"/>
    </xf>
    <xf numFmtId="0" fontId="32" fillId="3" borderId="31" xfId="0" applyFont="1" applyFill="1" applyBorder="1" applyAlignment="1">
      <alignment horizontal="center" vertical="center" wrapText="1"/>
    </xf>
    <xf numFmtId="0" fontId="32" fillId="3" borderId="32" xfId="0" applyFont="1" applyFill="1" applyBorder="1" applyAlignment="1">
      <alignment horizontal="center" vertical="center" wrapText="1"/>
    </xf>
    <xf numFmtId="0" fontId="32" fillId="3" borderId="27" xfId="0" applyFont="1" applyFill="1" applyBorder="1" applyAlignment="1">
      <alignment horizontal="center" vertical="center" wrapText="1"/>
    </xf>
    <xf numFmtId="0" fontId="32" fillId="3" borderId="28" xfId="0" applyFont="1" applyFill="1" applyBorder="1" applyAlignment="1">
      <alignment horizontal="center" vertical="center" wrapText="1"/>
    </xf>
    <xf numFmtId="0" fontId="32" fillId="4" borderId="29" xfId="0" applyFont="1" applyFill="1" applyBorder="1" applyAlignment="1">
      <alignment horizontal="center" vertical="center" wrapText="1"/>
    </xf>
    <xf numFmtId="0" fontId="32" fillId="4" borderId="30" xfId="0" applyFont="1" applyFill="1" applyBorder="1" applyAlignment="1">
      <alignment horizontal="center" vertical="center" wrapText="1"/>
    </xf>
    <xf numFmtId="0" fontId="32" fillId="4" borderId="31" xfId="0" applyFont="1" applyFill="1" applyBorder="1" applyAlignment="1">
      <alignment horizontal="center" vertical="center" wrapText="1"/>
    </xf>
    <xf numFmtId="0" fontId="32" fillId="4" borderId="32" xfId="0" applyFont="1" applyFill="1" applyBorder="1" applyAlignment="1">
      <alignment horizontal="center" vertical="center" wrapText="1"/>
    </xf>
    <xf numFmtId="0" fontId="32" fillId="4" borderId="27" xfId="0" applyFont="1" applyFill="1" applyBorder="1" applyAlignment="1">
      <alignment horizontal="center" vertical="center" wrapText="1"/>
    </xf>
    <xf numFmtId="0" fontId="32" fillId="4" borderId="28" xfId="0" applyFont="1" applyFill="1" applyBorder="1" applyAlignment="1">
      <alignment horizontal="center" vertical="center" wrapText="1"/>
    </xf>
    <xf numFmtId="0" fontId="32" fillId="5" borderId="29" xfId="0" applyFont="1" applyFill="1" applyBorder="1" applyAlignment="1">
      <alignment horizontal="center" vertical="center" wrapText="1"/>
    </xf>
    <xf numFmtId="0" fontId="32" fillId="5" borderId="30" xfId="0" applyFont="1" applyFill="1" applyBorder="1" applyAlignment="1">
      <alignment horizontal="center" vertical="center" wrapText="1"/>
    </xf>
    <xf numFmtId="0" fontId="32" fillId="5" borderId="31" xfId="0" applyFont="1" applyFill="1" applyBorder="1" applyAlignment="1">
      <alignment horizontal="center" vertical="center" wrapText="1"/>
    </xf>
    <xf numFmtId="0" fontId="32" fillId="5" borderId="32" xfId="0" applyFont="1" applyFill="1" applyBorder="1" applyAlignment="1">
      <alignment horizontal="center" vertical="center" wrapText="1"/>
    </xf>
    <xf numFmtId="0" fontId="32" fillId="5" borderId="27" xfId="0" applyFont="1" applyFill="1" applyBorder="1" applyAlignment="1">
      <alignment horizontal="center" vertical="center" wrapText="1"/>
    </xf>
    <xf numFmtId="0" fontId="32" fillId="5" borderId="28" xfId="0" applyFont="1" applyFill="1" applyBorder="1" applyAlignment="1">
      <alignment horizontal="center" vertical="center" wrapText="1"/>
    </xf>
    <xf numFmtId="0" fontId="32" fillId="6" borderId="29" xfId="0" applyFont="1" applyFill="1" applyBorder="1" applyAlignment="1">
      <alignment horizontal="center" vertical="center" wrapText="1"/>
    </xf>
    <xf numFmtId="0" fontId="32" fillId="6" borderId="30" xfId="0" applyFont="1" applyFill="1" applyBorder="1" applyAlignment="1">
      <alignment horizontal="center" vertical="center" wrapText="1"/>
    </xf>
    <xf numFmtId="0" fontId="32" fillId="6" borderId="31" xfId="0" applyFont="1" applyFill="1" applyBorder="1" applyAlignment="1">
      <alignment horizontal="center" vertical="center" wrapText="1"/>
    </xf>
    <xf numFmtId="0" fontId="32" fillId="6" borderId="32" xfId="0" applyFont="1" applyFill="1" applyBorder="1" applyAlignment="1">
      <alignment horizontal="center" vertical="center" wrapText="1"/>
    </xf>
    <xf numFmtId="0" fontId="32" fillId="6" borderId="27" xfId="0" applyFont="1" applyFill="1" applyBorder="1" applyAlignment="1">
      <alignment horizontal="center" vertical="center" wrapText="1"/>
    </xf>
    <xf numFmtId="0" fontId="32" fillId="6" borderId="28" xfId="0" applyFont="1" applyFill="1" applyBorder="1" applyAlignment="1">
      <alignment horizontal="center" vertical="center" wrapText="1"/>
    </xf>
    <xf numFmtId="0" fontId="33" fillId="29" borderId="0" xfId="0" applyFont="1" applyFill="1" applyAlignment="1">
      <alignment horizontal="center" vertical="center" wrapText="1"/>
    </xf>
    <xf numFmtId="0" fontId="31" fillId="3" borderId="25" xfId="0" applyFont="1" applyFill="1" applyBorder="1" applyAlignment="1">
      <alignment horizontal="center" vertical="center" wrapText="1"/>
    </xf>
    <xf numFmtId="0" fontId="31" fillId="3" borderId="34" xfId="0" applyFont="1" applyFill="1" applyBorder="1" applyAlignment="1">
      <alignment horizontal="center" vertical="center" wrapText="1"/>
    </xf>
    <xf numFmtId="0" fontId="31" fillId="3" borderId="26" xfId="0" applyFont="1" applyFill="1" applyBorder="1" applyAlignment="1">
      <alignment horizontal="center" vertical="center" wrapText="1"/>
    </xf>
    <xf numFmtId="0" fontId="31" fillId="4" borderId="25" xfId="0" applyFont="1" applyFill="1" applyBorder="1" applyAlignment="1">
      <alignment horizontal="center" vertical="center" wrapText="1"/>
    </xf>
    <xf numFmtId="0" fontId="31" fillId="4" borderId="34" xfId="0" applyFont="1" applyFill="1" applyBorder="1" applyAlignment="1">
      <alignment horizontal="center" vertical="center" wrapText="1"/>
    </xf>
    <xf numFmtId="0" fontId="31" fillId="4" borderId="26" xfId="0" applyFont="1" applyFill="1" applyBorder="1" applyAlignment="1">
      <alignment horizontal="center" vertical="center" wrapText="1"/>
    </xf>
    <xf numFmtId="0" fontId="32" fillId="7" borderId="29" xfId="0" applyFont="1" applyFill="1" applyBorder="1" applyAlignment="1">
      <alignment horizontal="center" vertical="center" wrapText="1"/>
    </xf>
    <xf numFmtId="0" fontId="32" fillId="7" borderId="30" xfId="0" applyFont="1" applyFill="1" applyBorder="1" applyAlignment="1">
      <alignment horizontal="center" vertical="center" wrapText="1"/>
    </xf>
    <xf numFmtId="0" fontId="32" fillId="7" borderId="31" xfId="0" applyFont="1" applyFill="1" applyBorder="1" applyAlignment="1">
      <alignment horizontal="center" vertical="center" wrapText="1"/>
    </xf>
    <xf numFmtId="0" fontId="32" fillId="7" borderId="32" xfId="0" applyFont="1" applyFill="1" applyBorder="1" applyAlignment="1">
      <alignment horizontal="center" vertical="center" wrapText="1"/>
    </xf>
    <xf numFmtId="0" fontId="32" fillId="7" borderId="27" xfId="0" applyFont="1" applyFill="1" applyBorder="1" applyAlignment="1">
      <alignment horizontal="center" vertical="center" wrapText="1"/>
    </xf>
    <xf numFmtId="0" fontId="32" fillId="7" borderId="28" xfId="0" applyFont="1" applyFill="1" applyBorder="1" applyAlignment="1">
      <alignment horizontal="center" vertical="center" wrapText="1"/>
    </xf>
    <xf numFmtId="0" fontId="32" fillId="8" borderId="29" xfId="0" applyFont="1" applyFill="1" applyBorder="1" applyAlignment="1">
      <alignment horizontal="center" vertical="center" wrapText="1"/>
    </xf>
    <xf numFmtId="0" fontId="32" fillId="8" borderId="30" xfId="0" applyFont="1" applyFill="1" applyBorder="1" applyAlignment="1">
      <alignment horizontal="center" vertical="center" wrapText="1"/>
    </xf>
    <xf numFmtId="0" fontId="32" fillId="8" borderId="31" xfId="0" applyFont="1" applyFill="1" applyBorder="1" applyAlignment="1">
      <alignment horizontal="center" vertical="center" wrapText="1"/>
    </xf>
    <xf numFmtId="0" fontId="32" fillId="8" borderId="32" xfId="0" applyFont="1" applyFill="1" applyBorder="1" applyAlignment="1">
      <alignment horizontal="center" vertical="center" wrapText="1"/>
    </xf>
    <xf numFmtId="0" fontId="32" fillId="8" borderId="27" xfId="0" applyFont="1" applyFill="1" applyBorder="1" applyAlignment="1">
      <alignment horizontal="center" vertical="center" wrapText="1"/>
    </xf>
    <xf numFmtId="0" fontId="32" fillId="8" borderId="28" xfId="0" applyFont="1" applyFill="1" applyBorder="1" applyAlignment="1">
      <alignment horizontal="center" vertical="center" wrapText="1"/>
    </xf>
    <xf numFmtId="0" fontId="32" fillId="30" borderId="33" xfId="0" applyFont="1" applyFill="1" applyBorder="1" applyAlignment="1">
      <alignment horizontal="center" vertical="center" wrapText="1"/>
    </xf>
    <xf numFmtId="0" fontId="32" fillId="30" borderId="0" xfId="0" applyFont="1" applyFill="1" applyAlignment="1">
      <alignment horizontal="center" vertical="center" wrapText="1"/>
    </xf>
    <xf numFmtId="0" fontId="32" fillId="30" borderId="40" xfId="0" applyFont="1" applyFill="1" applyBorder="1" applyAlignment="1">
      <alignment horizontal="center" vertical="center" wrapText="1"/>
    </xf>
    <xf numFmtId="0" fontId="32" fillId="30" borderId="32" xfId="0" applyFont="1" applyFill="1" applyBorder="1" applyAlignment="1">
      <alignment horizontal="center" vertical="center" wrapText="1"/>
    </xf>
    <xf numFmtId="0" fontId="32" fillId="30" borderId="27" xfId="0" applyFont="1" applyFill="1" applyBorder="1" applyAlignment="1">
      <alignment horizontal="center" vertical="center" wrapText="1"/>
    </xf>
    <xf numFmtId="0" fontId="32" fillId="30" borderId="28" xfId="0" applyFont="1" applyFill="1" applyBorder="1" applyAlignment="1">
      <alignment horizontal="center" vertical="center" wrapText="1"/>
    </xf>
    <xf numFmtId="0" fontId="32" fillId="15" borderId="33" xfId="0" applyFont="1" applyFill="1" applyBorder="1" applyAlignment="1">
      <alignment horizontal="center" vertical="center" wrapText="1"/>
    </xf>
    <xf numFmtId="0" fontId="32" fillId="15" borderId="0" xfId="0" applyFont="1" applyFill="1" applyAlignment="1">
      <alignment horizontal="center" vertical="center" wrapText="1"/>
    </xf>
    <xf numFmtId="0" fontId="32" fillId="15" borderId="32" xfId="0" applyFont="1" applyFill="1" applyBorder="1" applyAlignment="1">
      <alignment horizontal="center" vertical="center" wrapText="1"/>
    </xf>
    <xf numFmtId="0" fontId="32" fillId="15" borderId="27" xfId="0" applyFont="1" applyFill="1" applyBorder="1" applyAlignment="1">
      <alignment horizontal="center" vertical="center" wrapText="1"/>
    </xf>
    <xf numFmtId="0" fontId="31" fillId="12" borderId="34" xfId="0" applyFont="1" applyFill="1" applyBorder="1" applyAlignment="1">
      <alignment horizontal="center" vertical="center" wrapText="1"/>
    </xf>
    <xf numFmtId="0" fontId="31" fillId="12" borderId="26" xfId="0" applyFont="1" applyFill="1" applyBorder="1" applyAlignment="1">
      <alignment horizontal="center" vertical="center" wrapText="1"/>
    </xf>
    <xf numFmtId="0" fontId="31" fillId="5" borderId="25" xfId="0" applyFont="1" applyFill="1" applyBorder="1" applyAlignment="1">
      <alignment horizontal="center" vertical="center" wrapText="1"/>
    </xf>
    <xf numFmtId="0" fontId="31" fillId="5" borderId="34" xfId="0" applyFont="1" applyFill="1" applyBorder="1" applyAlignment="1">
      <alignment horizontal="center" vertical="center" wrapText="1"/>
    </xf>
    <xf numFmtId="0" fontId="31" fillId="5" borderId="26" xfId="0" applyFont="1" applyFill="1" applyBorder="1" applyAlignment="1">
      <alignment horizontal="center" vertical="center" wrapText="1"/>
    </xf>
    <xf numFmtId="0" fontId="15" fillId="31" borderId="3" xfId="0" applyFont="1" applyFill="1" applyBorder="1" applyAlignment="1">
      <alignment horizontal="center" vertical="center" wrapText="1"/>
    </xf>
    <xf numFmtId="0" fontId="15" fillId="31" borderId="4" xfId="0" applyFont="1" applyFill="1" applyBorder="1" applyAlignment="1">
      <alignment horizontal="center" vertical="center" wrapText="1"/>
    </xf>
    <xf numFmtId="0" fontId="14" fillId="5" borderId="19"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5" borderId="20" xfId="0" applyFont="1" applyFill="1" applyBorder="1" applyAlignment="1">
      <alignment horizontal="center" vertical="center" wrapText="1"/>
    </xf>
    <xf numFmtId="0" fontId="14" fillId="6" borderId="19"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14" fillId="6" borderId="20" xfId="0" applyFont="1" applyFill="1" applyBorder="1" applyAlignment="1">
      <alignment horizontal="center" vertical="center" wrapText="1"/>
    </xf>
    <xf numFmtId="0" fontId="14" fillId="7" borderId="19" xfId="0" applyFont="1" applyFill="1" applyBorder="1" applyAlignment="1">
      <alignment horizontal="center" vertical="center" wrapText="1"/>
    </xf>
    <xf numFmtId="0" fontId="14" fillId="7" borderId="7" xfId="0" applyFont="1" applyFill="1" applyBorder="1" applyAlignment="1">
      <alignment horizontal="center" vertical="center" wrapText="1"/>
    </xf>
    <xf numFmtId="0" fontId="14" fillId="7" borderId="20" xfId="0" applyFont="1" applyFill="1" applyBorder="1" applyAlignment="1">
      <alignment horizontal="center" vertical="center" wrapText="1"/>
    </xf>
    <xf numFmtId="0" fontId="14" fillId="8" borderId="17" xfId="0" applyFont="1" applyFill="1" applyBorder="1" applyAlignment="1">
      <alignment horizontal="center" vertical="center" wrapText="1"/>
    </xf>
    <xf numFmtId="0" fontId="14" fillId="8" borderId="7" xfId="0" applyFont="1" applyFill="1" applyBorder="1" applyAlignment="1">
      <alignment horizontal="center" vertical="center" wrapText="1"/>
    </xf>
    <xf numFmtId="0" fontId="14" fillId="8" borderId="8" xfId="0" applyFont="1" applyFill="1" applyBorder="1" applyAlignment="1">
      <alignment horizontal="center" vertical="center" wrapText="1"/>
    </xf>
    <xf numFmtId="0" fontId="11" fillId="21" borderId="6" xfId="0" applyFont="1" applyFill="1" applyBorder="1" applyAlignment="1">
      <alignment horizontal="center" vertical="center" wrapText="1"/>
    </xf>
    <xf numFmtId="0" fontId="11" fillId="21" borderId="9" xfId="0" applyFont="1" applyFill="1" applyBorder="1" applyAlignment="1">
      <alignment horizontal="center" vertical="center" wrapText="1"/>
    </xf>
    <xf numFmtId="0" fontId="11" fillId="21" borderId="14" xfId="0" applyFont="1" applyFill="1" applyBorder="1" applyAlignment="1">
      <alignment horizontal="center" vertical="center" wrapText="1"/>
    </xf>
    <xf numFmtId="0" fontId="11" fillId="21" borderId="15" xfId="0" applyFont="1" applyFill="1" applyBorder="1" applyAlignment="1">
      <alignment horizontal="center" vertical="center" wrapText="1"/>
    </xf>
    <xf numFmtId="0" fontId="10" fillId="29" borderId="7" xfId="0" applyFont="1" applyFill="1" applyBorder="1" applyAlignment="1">
      <alignment horizontal="center" vertical="center" wrapText="1"/>
    </xf>
    <xf numFmtId="0" fontId="10" fillId="29" borderId="1" xfId="0" applyFont="1" applyFill="1" applyBorder="1" applyAlignment="1">
      <alignment horizontal="center" vertical="center" wrapText="1"/>
    </xf>
    <xf numFmtId="0" fontId="10" fillId="29" borderId="20" xfId="0" applyFont="1" applyFill="1" applyBorder="1" applyAlignment="1">
      <alignment horizontal="center" vertical="center" wrapText="1"/>
    </xf>
    <xf numFmtId="0" fontId="10" fillId="29" borderId="22" xfId="0" applyFont="1" applyFill="1" applyBorder="1" applyAlignment="1">
      <alignment horizontal="center" vertical="center" wrapText="1"/>
    </xf>
    <xf numFmtId="0" fontId="14" fillId="15" borderId="17" xfId="0" applyFont="1" applyFill="1" applyBorder="1" applyAlignment="1">
      <alignment horizontal="center" vertical="center" wrapText="1"/>
    </xf>
    <xf numFmtId="0" fontId="14" fillId="15" borderId="7" xfId="0" applyFont="1" applyFill="1" applyBorder="1" applyAlignment="1">
      <alignment horizontal="center" vertical="center" wrapText="1"/>
    </xf>
    <xf numFmtId="0" fontId="14" fillId="15" borderId="8" xfId="0" applyFont="1" applyFill="1" applyBorder="1" applyAlignment="1">
      <alignment horizontal="center" vertical="center" wrapText="1"/>
    </xf>
    <xf numFmtId="0" fontId="14" fillId="8" borderId="19" xfId="0" applyFont="1" applyFill="1" applyBorder="1" applyAlignment="1">
      <alignment horizontal="center" vertical="center" wrapText="1"/>
    </xf>
    <xf numFmtId="0" fontId="14" fillId="8" borderId="20" xfId="0" applyFont="1" applyFill="1" applyBorder="1" applyAlignment="1">
      <alignment horizontal="center" vertical="center" wrapText="1"/>
    </xf>
    <xf numFmtId="0" fontId="14" fillId="30" borderId="19" xfId="0" applyFont="1" applyFill="1" applyBorder="1" applyAlignment="1">
      <alignment horizontal="center" vertical="center" wrapText="1"/>
    </xf>
    <xf numFmtId="0" fontId="14" fillId="30" borderId="7" xfId="0" applyFont="1" applyFill="1" applyBorder="1" applyAlignment="1">
      <alignment horizontal="center" vertical="center" wrapText="1"/>
    </xf>
    <xf numFmtId="0" fontId="14" fillId="30" borderId="20" xfId="0" applyFont="1" applyFill="1" applyBorder="1" applyAlignment="1">
      <alignment horizontal="center" vertical="center" wrapText="1"/>
    </xf>
    <xf numFmtId="0" fontId="14" fillId="12" borderId="19" xfId="0" applyFont="1" applyFill="1" applyBorder="1" applyAlignment="1">
      <alignment horizontal="center" vertical="center" wrapText="1"/>
    </xf>
    <xf numFmtId="0" fontId="14" fillId="12" borderId="7" xfId="0" applyFont="1" applyFill="1" applyBorder="1" applyAlignment="1">
      <alignment horizontal="center" vertical="center" wrapText="1"/>
    </xf>
    <xf numFmtId="0" fontId="14" fillId="12" borderId="20"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20" xfId="0" applyFont="1" applyFill="1" applyBorder="1" applyAlignment="1">
      <alignment horizontal="center" vertical="center" wrapText="1"/>
    </xf>
    <xf numFmtId="0" fontId="14" fillId="4" borderId="19"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14" fillId="4" borderId="20" xfId="0" applyFont="1" applyFill="1" applyBorder="1" applyAlignment="1">
      <alignment horizontal="center" vertical="center" wrapText="1"/>
    </xf>
    <xf numFmtId="0" fontId="14" fillId="2" borderId="19"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2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66"/>
      <color rgb="FFCC66FF"/>
      <color rgb="FFCCFF33"/>
      <color rgb="FFFF996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es-ES_tradnl" b="0"/>
              <a:t>ACTIVIDAD: </a:t>
            </a:r>
            <a:r>
              <a:rPr lang="es-ES_tradnl" b="1"/>
              <a:t>DOBLAR SÁBANAS</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es-ES"/>
        </a:p>
      </c:txPr>
    </c:title>
    <c:autoTitleDeleted val="0"/>
    <c:plotArea>
      <c:layout/>
      <c:barChart>
        <c:barDir val="col"/>
        <c:grouping val="clustered"/>
        <c:varyColors val="0"/>
        <c:ser>
          <c:idx val="0"/>
          <c:order val="0"/>
          <c:tx>
            <c:v>Ground Truth</c:v>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'Estadísticas SiMuR'!$B$4:$B$89</c:f>
              <c:numCache>
                <c:formatCode>General</c:formatCode>
                <c:ptCount val="86"/>
                <c:pt idx="0">
                  <c:v>1002</c:v>
                </c:pt>
                <c:pt idx="1">
                  <c:v>1003</c:v>
                </c:pt>
                <c:pt idx="2">
                  <c:v>1006</c:v>
                </c:pt>
                <c:pt idx="3">
                  <c:v>1011</c:v>
                </c:pt>
                <c:pt idx="4">
                  <c:v>1013</c:v>
                </c:pt>
                <c:pt idx="5">
                  <c:v>1014</c:v>
                </c:pt>
                <c:pt idx="6">
                  <c:v>1017</c:v>
                </c:pt>
                <c:pt idx="7">
                  <c:v>1018</c:v>
                </c:pt>
                <c:pt idx="8">
                  <c:v>1019</c:v>
                </c:pt>
                <c:pt idx="9">
                  <c:v>1020</c:v>
                </c:pt>
                <c:pt idx="10">
                  <c:v>1021</c:v>
                </c:pt>
                <c:pt idx="11">
                  <c:v>1022</c:v>
                </c:pt>
                <c:pt idx="12">
                  <c:v>1023</c:v>
                </c:pt>
                <c:pt idx="13">
                  <c:v>1024</c:v>
                </c:pt>
                <c:pt idx="14">
                  <c:v>1025</c:v>
                </c:pt>
                <c:pt idx="15">
                  <c:v>1026</c:v>
                </c:pt>
                <c:pt idx="16">
                  <c:v>1027</c:v>
                </c:pt>
                <c:pt idx="17">
                  <c:v>1028</c:v>
                </c:pt>
                <c:pt idx="18">
                  <c:v>1029</c:v>
                </c:pt>
                <c:pt idx="19">
                  <c:v>1030</c:v>
                </c:pt>
                <c:pt idx="20">
                  <c:v>1031</c:v>
                </c:pt>
                <c:pt idx="21">
                  <c:v>1032</c:v>
                </c:pt>
                <c:pt idx="22">
                  <c:v>1033</c:v>
                </c:pt>
                <c:pt idx="23">
                  <c:v>1034</c:v>
                </c:pt>
                <c:pt idx="24">
                  <c:v>1035</c:v>
                </c:pt>
                <c:pt idx="25">
                  <c:v>1036</c:v>
                </c:pt>
                <c:pt idx="26">
                  <c:v>1037</c:v>
                </c:pt>
                <c:pt idx="27">
                  <c:v>1038</c:v>
                </c:pt>
                <c:pt idx="28">
                  <c:v>1039</c:v>
                </c:pt>
                <c:pt idx="29">
                  <c:v>1040</c:v>
                </c:pt>
                <c:pt idx="30">
                  <c:v>1041</c:v>
                </c:pt>
                <c:pt idx="31">
                  <c:v>1042</c:v>
                </c:pt>
                <c:pt idx="32">
                  <c:v>1043</c:v>
                </c:pt>
                <c:pt idx="33">
                  <c:v>1044</c:v>
                </c:pt>
                <c:pt idx="34">
                  <c:v>1045</c:v>
                </c:pt>
                <c:pt idx="35">
                  <c:v>1046</c:v>
                </c:pt>
                <c:pt idx="36">
                  <c:v>1047</c:v>
                </c:pt>
                <c:pt idx="37">
                  <c:v>1048</c:v>
                </c:pt>
                <c:pt idx="38">
                  <c:v>1049</c:v>
                </c:pt>
                <c:pt idx="39">
                  <c:v>1050</c:v>
                </c:pt>
                <c:pt idx="40">
                  <c:v>1051</c:v>
                </c:pt>
                <c:pt idx="41">
                  <c:v>1052</c:v>
                </c:pt>
                <c:pt idx="42">
                  <c:v>1053</c:v>
                </c:pt>
                <c:pt idx="43">
                  <c:v>1054</c:v>
                </c:pt>
                <c:pt idx="44">
                  <c:v>1055</c:v>
                </c:pt>
                <c:pt idx="45">
                  <c:v>1056</c:v>
                </c:pt>
                <c:pt idx="46">
                  <c:v>1057</c:v>
                </c:pt>
                <c:pt idx="47">
                  <c:v>1058</c:v>
                </c:pt>
                <c:pt idx="48">
                  <c:v>1059</c:v>
                </c:pt>
                <c:pt idx="49">
                  <c:v>1060</c:v>
                </c:pt>
                <c:pt idx="50">
                  <c:v>1061</c:v>
                </c:pt>
                <c:pt idx="51">
                  <c:v>1062</c:v>
                </c:pt>
                <c:pt idx="52">
                  <c:v>1063</c:v>
                </c:pt>
                <c:pt idx="53">
                  <c:v>1064</c:v>
                </c:pt>
                <c:pt idx="54">
                  <c:v>1065</c:v>
                </c:pt>
                <c:pt idx="55">
                  <c:v>1066</c:v>
                </c:pt>
                <c:pt idx="56">
                  <c:v>1067</c:v>
                </c:pt>
                <c:pt idx="57">
                  <c:v>1068</c:v>
                </c:pt>
                <c:pt idx="58">
                  <c:v>1069</c:v>
                </c:pt>
                <c:pt idx="59">
                  <c:v>1070</c:v>
                </c:pt>
                <c:pt idx="60">
                  <c:v>1071</c:v>
                </c:pt>
                <c:pt idx="61">
                  <c:v>1072</c:v>
                </c:pt>
                <c:pt idx="62">
                  <c:v>1073</c:v>
                </c:pt>
                <c:pt idx="63">
                  <c:v>1074</c:v>
                </c:pt>
                <c:pt idx="64">
                  <c:v>1075</c:v>
                </c:pt>
                <c:pt idx="65">
                  <c:v>1076</c:v>
                </c:pt>
                <c:pt idx="66">
                  <c:v>1077</c:v>
                </c:pt>
                <c:pt idx="67">
                  <c:v>1078</c:v>
                </c:pt>
                <c:pt idx="68">
                  <c:v>1079</c:v>
                </c:pt>
                <c:pt idx="69">
                  <c:v>1080</c:v>
                </c:pt>
                <c:pt idx="70">
                  <c:v>1081</c:v>
                </c:pt>
                <c:pt idx="71">
                  <c:v>1082</c:v>
                </c:pt>
                <c:pt idx="72">
                  <c:v>1083</c:v>
                </c:pt>
                <c:pt idx="73">
                  <c:v>1084</c:v>
                </c:pt>
                <c:pt idx="74">
                  <c:v>1085</c:v>
                </c:pt>
                <c:pt idx="75">
                  <c:v>1086</c:v>
                </c:pt>
                <c:pt idx="76">
                  <c:v>1087</c:v>
                </c:pt>
                <c:pt idx="77">
                  <c:v>1088</c:v>
                </c:pt>
                <c:pt idx="78">
                  <c:v>1089</c:v>
                </c:pt>
                <c:pt idx="79">
                  <c:v>1090</c:v>
                </c:pt>
                <c:pt idx="80">
                  <c:v>1091</c:v>
                </c:pt>
                <c:pt idx="81">
                  <c:v>1092</c:v>
                </c:pt>
                <c:pt idx="82">
                  <c:v>1093</c:v>
                </c:pt>
                <c:pt idx="83">
                  <c:v>1094</c:v>
                </c:pt>
                <c:pt idx="84">
                  <c:v>1095</c:v>
                </c:pt>
                <c:pt idx="85">
                  <c:v>1097</c:v>
                </c:pt>
              </c:numCache>
            </c:numRef>
          </c:cat>
          <c:val>
            <c:numRef>
              <c:f>'Estadísticas SiMuR'!$C$4:$C$89</c:f>
              <c:numCache>
                <c:formatCode>General</c:formatCode>
                <c:ptCount val="86"/>
                <c:pt idx="0">
                  <c:v>36</c:v>
                </c:pt>
                <c:pt idx="1">
                  <c:v>20</c:v>
                </c:pt>
                <c:pt idx="2">
                  <c:v>27</c:v>
                </c:pt>
                <c:pt idx="3">
                  <c:v>19</c:v>
                </c:pt>
                <c:pt idx="4">
                  <c:v>53</c:v>
                </c:pt>
                <c:pt idx="5">
                  <c:v>38</c:v>
                </c:pt>
                <c:pt idx="6">
                  <c:v>29</c:v>
                </c:pt>
                <c:pt idx="7">
                  <c:v>33</c:v>
                </c:pt>
                <c:pt idx="8">
                  <c:v>44</c:v>
                </c:pt>
                <c:pt idx="9">
                  <c:v>51</c:v>
                </c:pt>
                <c:pt idx="10">
                  <c:v>26</c:v>
                </c:pt>
                <c:pt idx="11">
                  <c:v>36</c:v>
                </c:pt>
                <c:pt idx="12">
                  <c:v>27</c:v>
                </c:pt>
                <c:pt idx="13">
                  <c:v>94</c:v>
                </c:pt>
                <c:pt idx="14">
                  <c:v>39</c:v>
                </c:pt>
                <c:pt idx="15">
                  <c:v>29</c:v>
                </c:pt>
                <c:pt idx="16">
                  <c:v>17</c:v>
                </c:pt>
                <c:pt idx="18">
                  <c:v>0</c:v>
                </c:pt>
                <c:pt idx="19">
                  <c:v>6</c:v>
                </c:pt>
                <c:pt idx="20">
                  <c:v>39</c:v>
                </c:pt>
                <c:pt idx="21">
                  <c:v>50</c:v>
                </c:pt>
                <c:pt idx="22">
                  <c:v>42</c:v>
                </c:pt>
                <c:pt idx="23">
                  <c:v>33</c:v>
                </c:pt>
                <c:pt idx="24">
                  <c:v>34</c:v>
                </c:pt>
                <c:pt idx="25">
                  <c:v>28</c:v>
                </c:pt>
                <c:pt idx="26">
                  <c:v>30</c:v>
                </c:pt>
                <c:pt idx="27">
                  <c:v>22</c:v>
                </c:pt>
                <c:pt idx="28">
                  <c:v>27</c:v>
                </c:pt>
                <c:pt idx="29">
                  <c:v>42</c:v>
                </c:pt>
                <c:pt idx="30">
                  <c:v>28</c:v>
                </c:pt>
                <c:pt idx="31">
                  <c:v>32</c:v>
                </c:pt>
                <c:pt idx="32">
                  <c:v>27</c:v>
                </c:pt>
                <c:pt idx="33">
                  <c:v>38</c:v>
                </c:pt>
                <c:pt idx="34">
                  <c:v>33</c:v>
                </c:pt>
                <c:pt idx="35">
                  <c:v>49</c:v>
                </c:pt>
                <c:pt idx="36">
                  <c:v>29</c:v>
                </c:pt>
                <c:pt idx="37">
                  <c:v>20</c:v>
                </c:pt>
                <c:pt idx="38">
                  <c:v>58</c:v>
                </c:pt>
                <c:pt idx="39">
                  <c:v>57</c:v>
                </c:pt>
                <c:pt idx="40">
                  <c:v>21</c:v>
                </c:pt>
                <c:pt idx="41">
                  <c:v>6</c:v>
                </c:pt>
                <c:pt idx="42">
                  <c:v>26</c:v>
                </c:pt>
                <c:pt idx="43">
                  <c:v>30</c:v>
                </c:pt>
                <c:pt idx="44">
                  <c:v>41</c:v>
                </c:pt>
                <c:pt idx="45">
                  <c:v>30</c:v>
                </c:pt>
                <c:pt idx="46">
                  <c:v>46</c:v>
                </c:pt>
                <c:pt idx="47">
                  <c:v>43</c:v>
                </c:pt>
                <c:pt idx="48">
                  <c:v>30</c:v>
                </c:pt>
                <c:pt idx="49">
                  <c:v>49</c:v>
                </c:pt>
                <c:pt idx="50">
                  <c:v>42</c:v>
                </c:pt>
                <c:pt idx="51">
                  <c:v>52</c:v>
                </c:pt>
                <c:pt idx="52">
                  <c:v>18</c:v>
                </c:pt>
                <c:pt idx="53">
                  <c:v>38</c:v>
                </c:pt>
                <c:pt idx="54">
                  <c:v>26</c:v>
                </c:pt>
                <c:pt idx="55">
                  <c:v>17</c:v>
                </c:pt>
                <c:pt idx="56">
                  <c:v>38</c:v>
                </c:pt>
                <c:pt idx="57">
                  <c:v>38</c:v>
                </c:pt>
                <c:pt idx="58">
                  <c:v>29</c:v>
                </c:pt>
                <c:pt idx="59">
                  <c:v>45</c:v>
                </c:pt>
                <c:pt idx="60">
                  <c:v>37</c:v>
                </c:pt>
                <c:pt idx="61">
                  <c:v>29</c:v>
                </c:pt>
                <c:pt idx="62">
                  <c:v>31</c:v>
                </c:pt>
                <c:pt idx="63">
                  <c:v>7</c:v>
                </c:pt>
                <c:pt idx="64">
                  <c:v>31</c:v>
                </c:pt>
                <c:pt idx="65">
                  <c:v>36</c:v>
                </c:pt>
                <c:pt idx="66">
                  <c:v>80</c:v>
                </c:pt>
                <c:pt idx="67">
                  <c:v>56</c:v>
                </c:pt>
                <c:pt idx="68">
                  <c:v>35</c:v>
                </c:pt>
                <c:pt idx="69">
                  <c:v>28</c:v>
                </c:pt>
                <c:pt idx="70">
                  <c:v>38</c:v>
                </c:pt>
                <c:pt idx="71">
                  <c:v>20</c:v>
                </c:pt>
                <c:pt idx="72">
                  <c:v>31</c:v>
                </c:pt>
                <c:pt idx="73">
                  <c:v>31</c:v>
                </c:pt>
                <c:pt idx="74">
                  <c:v>35</c:v>
                </c:pt>
                <c:pt idx="75">
                  <c:v>26</c:v>
                </c:pt>
                <c:pt idx="76">
                  <c:v>50</c:v>
                </c:pt>
                <c:pt idx="77">
                  <c:v>36</c:v>
                </c:pt>
                <c:pt idx="78">
                  <c:v>22</c:v>
                </c:pt>
                <c:pt idx="79">
                  <c:v>26</c:v>
                </c:pt>
                <c:pt idx="80">
                  <c:v>55</c:v>
                </c:pt>
                <c:pt idx="81">
                  <c:v>26</c:v>
                </c:pt>
                <c:pt idx="82">
                  <c:v>42</c:v>
                </c:pt>
                <c:pt idx="83">
                  <c:v>46</c:v>
                </c:pt>
                <c:pt idx="84">
                  <c:v>17</c:v>
                </c:pt>
                <c:pt idx="85">
                  <c:v>39</c:v>
                </c:pt>
              </c:numCache>
            </c:numRef>
          </c:val>
          <c:extLst>
            <c:ext xmlns:c16="http://schemas.microsoft.com/office/drawing/2014/chart" uri="{C3380CC4-5D6E-409C-BE32-E72D297353CC}">
              <c16:uniqueId val="{00000004-6B35-A846-8FEA-BFEDA4301080}"/>
            </c:ext>
          </c:extLst>
        </c:ser>
        <c:dLbls>
          <c:showLegendKey val="0"/>
          <c:showVal val="0"/>
          <c:showCatName val="0"/>
          <c:showSerName val="0"/>
          <c:showPercent val="0"/>
          <c:showBubbleSize val="0"/>
        </c:dLbls>
        <c:gapWidth val="219"/>
        <c:overlap val="-27"/>
        <c:axId val="1865044351"/>
        <c:axId val="1865053311"/>
      </c:barChart>
      <c:catAx>
        <c:axId val="1865044351"/>
        <c:scaling>
          <c:orientation val="minMax"/>
        </c:scaling>
        <c:delete val="0"/>
        <c:axPos val="b"/>
        <c:title>
          <c:tx>
            <c:rich>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Participante</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53311"/>
        <c:crosses val="autoZero"/>
        <c:auto val="1"/>
        <c:lblAlgn val="ctr"/>
        <c:lblOffset val="100"/>
        <c:noMultiLvlLbl val="0"/>
      </c:catAx>
      <c:valAx>
        <c:axId val="186505331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Número de pasos [-]</a:t>
                </a:r>
              </a:p>
            </c:rich>
          </c:tx>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443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b="0">
          <a:solidFill>
            <a:schemeClr val="tx1"/>
          </a:solidFill>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es-ES_tradnl" b="0"/>
              <a:t>ACTIVIDAD: </a:t>
            </a:r>
            <a:r>
              <a:rPr lang="es-ES_tradnl" b="1"/>
              <a:t>MOVER LIBROS</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es-ES"/>
        </a:p>
      </c:txPr>
    </c:title>
    <c:autoTitleDeleted val="0"/>
    <c:plotArea>
      <c:layout/>
      <c:barChart>
        <c:barDir val="col"/>
        <c:grouping val="clustered"/>
        <c:varyColors val="0"/>
        <c:ser>
          <c:idx val="0"/>
          <c:order val="0"/>
          <c:tx>
            <c:v>Ground Truth</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'Estadísticas SiMuR'!$B$4:$B$89</c:f>
              <c:numCache>
                <c:formatCode>General</c:formatCode>
                <c:ptCount val="86"/>
                <c:pt idx="0">
                  <c:v>1002</c:v>
                </c:pt>
                <c:pt idx="1">
                  <c:v>1003</c:v>
                </c:pt>
                <c:pt idx="2">
                  <c:v>1006</c:v>
                </c:pt>
                <c:pt idx="3">
                  <c:v>1011</c:v>
                </c:pt>
                <c:pt idx="4">
                  <c:v>1013</c:v>
                </c:pt>
                <c:pt idx="5">
                  <c:v>1014</c:v>
                </c:pt>
                <c:pt idx="6">
                  <c:v>1017</c:v>
                </c:pt>
                <c:pt idx="7">
                  <c:v>1018</c:v>
                </c:pt>
                <c:pt idx="8">
                  <c:v>1019</c:v>
                </c:pt>
                <c:pt idx="9">
                  <c:v>1020</c:v>
                </c:pt>
                <c:pt idx="10">
                  <c:v>1021</c:v>
                </c:pt>
                <c:pt idx="11">
                  <c:v>1022</c:v>
                </c:pt>
                <c:pt idx="12">
                  <c:v>1023</c:v>
                </c:pt>
                <c:pt idx="13">
                  <c:v>1024</c:v>
                </c:pt>
                <c:pt idx="14">
                  <c:v>1025</c:v>
                </c:pt>
                <c:pt idx="15">
                  <c:v>1026</c:v>
                </c:pt>
                <c:pt idx="16">
                  <c:v>1027</c:v>
                </c:pt>
                <c:pt idx="17">
                  <c:v>1028</c:v>
                </c:pt>
                <c:pt idx="18">
                  <c:v>1029</c:v>
                </c:pt>
                <c:pt idx="19">
                  <c:v>1030</c:v>
                </c:pt>
                <c:pt idx="20">
                  <c:v>1031</c:v>
                </c:pt>
                <c:pt idx="21">
                  <c:v>1032</c:v>
                </c:pt>
                <c:pt idx="22">
                  <c:v>1033</c:v>
                </c:pt>
                <c:pt idx="23">
                  <c:v>1034</c:v>
                </c:pt>
                <c:pt idx="24">
                  <c:v>1035</c:v>
                </c:pt>
                <c:pt idx="25">
                  <c:v>1036</c:v>
                </c:pt>
                <c:pt idx="26">
                  <c:v>1037</c:v>
                </c:pt>
                <c:pt idx="27">
                  <c:v>1038</c:v>
                </c:pt>
                <c:pt idx="28">
                  <c:v>1039</c:v>
                </c:pt>
                <c:pt idx="29">
                  <c:v>1040</c:v>
                </c:pt>
                <c:pt idx="30">
                  <c:v>1041</c:v>
                </c:pt>
                <c:pt idx="31">
                  <c:v>1042</c:v>
                </c:pt>
                <c:pt idx="32">
                  <c:v>1043</c:v>
                </c:pt>
                <c:pt idx="33">
                  <c:v>1044</c:v>
                </c:pt>
                <c:pt idx="34">
                  <c:v>1045</c:v>
                </c:pt>
                <c:pt idx="35">
                  <c:v>1046</c:v>
                </c:pt>
                <c:pt idx="36">
                  <c:v>1047</c:v>
                </c:pt>
                <c:pt idx="37">
                  <c:v>1048</c:v>
                </c:pt>
                <c:pt idx="38">
                  <c:v>1049</c:v>
                </c:pt>
                <c:pt idx="39">
                  <c:v>1050</c:v>
                </c:pt>
                <c:pt idx="40">
                  <c:v>1051</c:v>
                </c:pt>
                <c:pt idx="41">
                  <c:v>1052</c:v>
                </c:pt>
                <c:pt idx="42">
                  <c:v>1053</c:v>
                </c:pt>
                <c:pt idx="43">
                  <c:v>1054</c:v>
                </c:pt>
                <c:pt idx="44">
                  <c:v>1055</c:v>
                </c:pt>
                <c:pt idx="45">
                  <c:v>1056</c:v>
                </c:pt>
                <c:pt idx="46">
                  <c:v>1057</c:v>
                </c:pt>
                <c:pt idx="47">
                  <c:v>1058</c:v>
                </c:pt>
                <c:pt idx="48">
                  <c:v>1059</c:v>
                </c:pt>
                <c:pt idx="49">
                  <c:v>1060</c:v>
                </c:pt>
                <c:pt idx="50">
                  <c:v>1061</c:v>
                </c:pt>
                <c:pt idx="51">
                  <c:v>1062</c:v>
                </c:pt>
                <c:pt idx="52">
                  <c:v>1063</c:v>
                </c:pt>
                <c:pt idx="53">
                  <c:v>1064</c:v>
                </c:pt>
                <c:pt idx="54">
                  <c:v>1065</c:v>
                </c:pt>
                <c:pt idx="55">
                  <c:v>1066</c:v>
                </c:pt>
                <c:pt idx="56">
                  <c:v>1067</c:v>
                </c:pt>
                <c:pt idx="57">
                  <c:v>1068</c:v>
                </c:pt>
                <c:pt idx="58">
                  <c:v>1069</c:v>
                </c:pt>
                <c:pt idx="59">
                  <c:v>1070</c:v>
                </c:pt>
                <c:pt idx="60">
                  <c:v>1071</c:v>
                </c:pt>
                <c:pt idx="61">
                  <c:v>1072</c:v>
                </c:pt>
                <c:pt idx="62">
                  <c:v>1073</c:v>
                </c:pt>
                <c:pt idx="63">
                  <c:v>1074</c:v>
                </c:pt>
                <c:pt idx="64">
                  <c:v>1075</c:v>
                </c:pt>
                <c:pt idx="65">
                  <c:v>1076</c:v>
                </c:pt>
                <c:pt idx="66">
                  <c:v>1077</c:v>
                </c:pt>
                <c:pt idx="67">
                  <c:v>1078</c:v>
                </c:pt>
                <c:pt idx="68">
                  <c:v>1079</c:v>
                </c:pt>
                <c:pt idx="69">
                  <c:v>1080</c:v>
                </c:pt>
                <c:pt idx="70">
                  <c:v>1081</c:v>
                </c:pt>
                <c:pt idx="71">
                  <c:v>1082</c:v>
                </c:pt>
                <c:pt idx="72">
                  <c:v>1083</c:v>
                </c:pt>
                <c:pt idx="73">
                  <c:v>1084</c:v>
                </c:pt>
                <c:pt idx="74">
                  <c:v>1085</c:v>
                </c:pt>
                <c:pt idx="75">
                  <c:v>1086</c:v>
                </c:pt>
                <c:pt idx="76">
                  <c:v>1087</c:v>
                </c:pt>
                <c:pt idx="77">
                  <c:v>1088</c:v>
                </c:pt>
                <c:pt idx="78">
                  <c:v>1089</c:v>
                </c:pt>
                <c:pt idx="79">
                  <c:v>1090</c:v>
                </c:pt>
                <c:pt idx="80">
                  <c:v>1091</c:v>
                </c:pt>
                <c:pt idx="81">
                  <c:v>1092</c:v>
                </c:pt>
                <c:pt idx="82">
                  <c:v>1093</c:v>
                </c:pt>
                <c:pt idx="83">
                  <c:v>1094</c:v>
                </c:pt>
                <c:pt idx="84">
                  <c:v>1095</c:v>
                </c:pt>
                <c:pt idx="85">
                  <c:v>1097</c:v>
                </c:pt>
              </c:numCache>
            </c:numRef>
          </c:cat>
          <c:val>
            <c:numRef>
              <c:f>'Estadísticas SiMuR'!$N$4:$N$89</c:f>
              <c:numCache>
                <c:formatCode>General</c:formatCode>
                <c:ptCount val="86"/>
                <c:pt idx="0">
                  <c:v>18</c:v>
                </c:pt>
                <c:pt idx="1">
                  <c:v>0</c:v>
                </c:pt>
                <c:pt idx="2">
                  <c:v>38</c:v>
                </c:pt>
                <c:pt idx="3">
                  <c:v>16</c:v>
                </c:pt>
                <c:pt idx="4">
                  <c:v>58</c:v>
                </c:pt>
                <c:pt idx="5">
                  <c:v>4</c:v>
                </c:pt>
                <c:pt idx="6">
                  <c:v>3</c:v>
                </c:pt>
                <c:pt idx="7">
                  <c:v>32</c:v>
                </c:pt>
                <c:pt idx="8">
                  <c:v>10</c:v>
                </c:pt>
                <c:pt idx="9">
                  <c:v>18</c:v>
                </c:pt>
                <c:pt idx="10">
                  <c:v>15</c:v>
                </c:pt>
                <c:pt idx="11">
                  <c:v>42</c:v>
                </c:pt>
                <c:pt idx="12">
                  <c:v>10</c:v>
                </c:pt>
                <c:pt idx="13">
                  <c:v>8</c:v>
                </c:pt>
                <c:pt idx="14">
                  <c:v>4</c:v>
                </c:pt>
                <c:pt idx="15">
                  <c:v>10</c:v>
                </c:pt>
                <c:pt idx="16">
                  <c:v>9</c:v>
                </c:pt>
                <c:pt idx="18">
                  <c:v>0</c:v>
                </c:pt>
                <c:pt idx="19">
                  <c:v>11</c:v>
                </c:pt>
                <c:pt idx="20">
                  <c:v>13</c:v>
                </c:pt>
                <c:pt idx="21">
                  <c:v>16</c:v>
                </c:pt>
                <c:pt idx="22">
                  <c:v>19</c:v>
                </c:pt>
                <c:pt idx="23">
                  <c:v>8</c:v>
                </c:pt>
                <c:pt idx="24">
                  <c:v>51</c:v>
                </c:pt>
                <c:pt idx="25">
                  <c:v>72</c:v>
                </c:pt>
                <c:pt idx="26">
                  <c:v>11</c:v>
                </c:pt>
                <c:pt idx="27">
                  <c:v>18</c:v>
                </c:pt>
                <c:pt idx="28">
                  <c:v>6</c:v>
                </c:pt>
                <c:pt idx="29">
                  <c:v>46</c:v>
                </c:pt>
                <c:pt idx="30">
                  <c:v>45</c:v>
                </c:pt>
                <c:pt idx="31">
                  <c:v>19</c:v>
                </c:pt>
                <c:pt idx="32">
                  <c:v>32</c:v>
                </c:pt>
                <c:pt idx="33">
                  <c:v>44</c:v>
                </c:pt>
                <c:pt idx="34">
                  <c:v>27</c:v>
                </c:pt>
                <c:pt idx="35">
                  <c:v>36</c:v>
                </c:pt>
                <c:pt idx="36">
                  <c:v>25</c:v>
                </c:pt>
                <c:pt idx="37">
                  <c:v>52</c:v>
                </c:pt>
                <c:pt idx="38">
                  <c:v>58</c:v>
                </c:pt>
                <c:pt idx="39">
                  <c:v>13</c:v>
                </c:pt>
                <c:pt idx="40">
                  <c:v>5</c:v>
                </c:pt>
                <c:pt idx="41">
                  <c:v>3</c:v>
                </c:pt>
                <c:pt idx="42">
                  <c:v>5</c:v>
                </c:pt>
                <c:pt idx="43">
                  <c:v>25</c:v>
                </c:pt>
                <c:pt idx="44">
                  <c:v>11</c:v>
                </c:pt>
                <c:pt idx="45">
                  <c:v>5</c:v>
                </c:pt>
                <c:pt idx="46">
                  <c:v>0</c:v>
                </c:pt>
                <c:pt idx="47">
                  <c:v>76</c:v>
                </c:pt>
                <c:pt idx="48">
                  <c:v>65</c:v>
                </c:pt>
                <c:pt idx="49">
                  <c:v>10</c:v>
                </c:pt>
                <c:pt idx="50">
                  <c:v>56</c:v>
                </c:pt>
                <c:pt idx="51">
                  <c:v>0</c:v>
                </c:pt>
                <c:pt idx="52">
                  <c:v>34</c:v>
                </c:pt>
                <c:pt idx="53">
                  <c:v>26</c:v>
                </c:pt>
                <c:pt idx="54">
                  <c:v>2</c:v>
                </c:pt>
                <c:pt idx="55">
                  <c:v>16</c:v>
                </c:pt>
                <c:pt idx="56">
                  <c:v>34</c:v>
                </c:pt>
                <c:pt idx="57">
                  <c:v>34</c:v>
                </c:pt>
                <c:pt idx="58">
                  <c:v>29</c:v>
                </c:pt>
                <c:pt idx="59">
                  <c:v>6</c:v>
                </c:pt>
                <c:pt idx="60">
                  <c:v>3</c:v>
                </c:pt>
                <c:pt idx="61">
                  <c:v>38</c:v>
                </c:pt>
                <c:pt idx="62">
                  <c:v>14</c:v>
                </c:pt>
                <c:pt idx="63">
                  <c:v>7</c:v>
                </c:pt>
                <c:pt idx="64">
                  <c:v>26</c:v>
                </c:pt>
                <c:pt idx="65">
                  <c:v>25</c:v>
                </c:pt>
                <c:pt idx="66">
                  <c:v>70</c:v>
                </c:pt>
                <c:pt idx="67">
                  <c:v>30</c:v>
                </c:pt>
                <c:pt idx="68">
                  <c:v>18</c:v>
                </c:pt>
                <c:pt idx="69">
                  <c:v>18</c:v>
                </c:pt>
                <c:pt idx="70">
                  <c:v>44</c:v>
                </c:pt>
                <c:pt idx="71">
                  <c:v>55</c:v>
                </c:pt>
                <c:pt idx="72">
                  <c:v>63</c:v>
                </c:pt>
                <c:pt idx="73">
                  <c:v>22</c:v>
                </c:pt>
                <c:pt idx="74">
                  <c:v>22</c:v>
                </c:pt>
                <c:pt idx="75">
                  <c:v>4</c:v>
                </c:pt>
                <c:pt idx="76">
                  <c:v>15</c:v>
                </c:pt>
                <c:pt idx="77">
                  <c:v>30</c:v>
                </c:pt>
                <c:pt idx="78">
                  <c:v>12</c:v>
                </c:pt>
                <c:pt idx="79">
                  <c:v>0</c:v>
                </c:pt>
                <c:pt idx="80">
                  <c:v>80</c:v>
                </c:pt>
                <c:pt idx="81">
                  <c:v>32</c:v>
                </c:pt>
                <c:pt idx="82">
                  <c:v>38</c:v>
                </c:pt>
                <c:pt idx="83">
                  <c:v>30</c:v>
                </c:pt>
                <c:pt idx="84">
                  <c:v>48</c:v>
                </c:pt>
                <c:pt idx="85">
                  <c:v>65</c:v>
                </c:pt>
              </c:numCache>
            </c:numRef>
          </c:val>
          <c:extLst>
            <c:ext xmlns:c16="http://schemas.microsoft.com/office/drawing/2014/chart" uri="{C3380CC4-5D6E-409C-BE32-E72D297353CC}">
              <c16:uniqueId val="{00000000-7B34-4843-9F79-BF2D913684DF}"/>
            </c:ext>
          </c:extLst>
        </c:ser>
        <c:dLbls>
          <c:showLegendKey val="0"/>
          <c:showVal val="0"/>
          <c:showCatName val="0"/>
          <c:showSerName val="0"/>
          <c:showPercent val="0"/>
          <c:showBubbleSize val="0"/>
        </c:dLbls>
        <c:gapWidth val="219"/>
        <c:overlap val="-27"/>
        <c:axId val="1865044351"/>
        <c:axId val="1865053311"/>
      </c:barChart>
      <c:catAx>
        <c:axId val="1865044351"/>
        <c:scaling>
          <c:orientation val="minMax"/>
        </c:scaling>
        <c:delete val="0"/>
        <c:axPos val="b"/>
        <c:title>
          <c:tx>
            <c:rich>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Participante</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53311"/>
        <c:crosses val="autoZero"/>
        <c:auto val="1"/>
        <c:lblAlgn val="ctr"/>
        <c:lblOffset val="100"/>
        <c:noMultiLvlLbl val="0"/>
      </c:catAx>
      <c:valAx>
        <c:axId val="186505331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Número de pasos [-]</a:t>
                </a:r>
              </a:p>
            </c:rich>
          </c:tx>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443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b="0">
          <a:solidFill>
            <a:schemeClr val="tx1"/>
          </a:solidFill>
        </a:defRPr>
      </a:pPr>
      <a:endParaRPr lang="es-E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es-ES_tradnl" b="0"/>
              <a:t>ACTIVIDAD: </a:t>
            </a:r>
            <a:r>
              <a:rPr lang="es-ES_tradnl" b="1"/>
              <a:t>BARRER</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es-ES"/>
        </a:p>
      </c:txPr>
    </c:title>
    <c:autoTitleDeleted val="0"/>
    <c:plotArea>
      <c:layout/>
      <c:barChart>
        <c:barDir val="col"/>
        <c:grouping val="clustered"/>
        <c:varyColors val="0"/>
        <c:ser>
          <c:idx val="0"/>
          <c:order val="0"/>
          <c:tx>
            <c:v>Ground Truth</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'Estadísticas SiMuR'!$B$4:$B$89</c:f>
              <c:numCache>
                <c:formatCode>General</c:formatCode>
                <c:ptCount val="86"/>
                <c:pt idx="0">
                  <c:v>1002</c:v>
                </c:pt>
                <c:pt idx="1">
                  <c:v>1003</c:v>
                </c:pt>
                <c:pt idx="2">
                  <c:v>1006</c:v>
                </c:pt>
                <c:pt idx="3">
                  <c:v>1011</c:v>
                </c:pt>
                <c:pt idx="4">
                  <c:v>1013</c:v>
                </c:pt>
                <c:pt idx="5">
                  <c:v>1014</c:v>
                </c:pt>
                <c:pt idx="6">
                  <c:v>1017</c:v>
                </c:pt>
                <c:pt idx="7">
                  <c:v>1018</c:v>
                </c:pt>
                <c:pt idx="8">
                  <c:v>1019</c:v>
                </c:pt>
                <c:pt idx="9">
                  <c:v>1020</c:v>
                </c:pt>
                <c:pt idx="10">
                  <c:v>1021</c:v>
                </c:pt>
                <c:pt idx="11">
                  <c:v>1022</c:v>
                </c:pt>
                <c:pt idx="12">
                  <c:v>1023</c:v>
                </c:pt>
                <c:pt idx="13">
                  <c:v>1024</c:v>
                </c:pt>
                <c:pt idx="14">
                  <c:v>1025</c:v>
                </c:pt>
                <c:pt idx="15">
                  <c:v>1026</c:v>
                </c:pt>
                <c:pt idx="16">
                  <c:v>1027</c:v>
                </c:pt>
                <c:pt idx="17">
                  <c:v>1028</c:v>
                </c:pt>
                <c:pt idx="18">
                  <c:v>1029</c:v>
                </c:pt>
                <c:pt idx="19">
                  <c:v>1030</c:v>
                </c:pt>
                <c:pt idx="20">
                  <c:v>1031</c:v>
                </c:pt>
                <c:pt idx="21">
                  <c:v>1032</c:v>
                </c:pt>
                <c:pt idx="22">
                  <c:v>1033</c:v>
                </c:pt>
                <c:pt idx="23">
                  <c:v>1034</c:v>
                </c:pt>
                <c:pt idx="24">
                  <c:v>1035</c:v>
                </c:pt>
                <c:pt idx="25">
                  <c:v>1036</c:v>
                </c:pt>
                <c:pt idx="26">
                  <c:v>1037</c:v>
                </c:pt>
                <c:pt idx="27">
                  <c:v>1038</c:v>
                </c:pt>
                <c:pt idx="28">
                  <c:v>1039</c:v>
                </c:pt>
                <c:pt idx="29">
                  <c:v>1040</c:v>
                </c:pt>
                <c:pt idx="30">
                  <c:v>1041</c:v>
                </c:pt>
                <c:pt idx="31">
                  <c:v>1042</c:v>
                </c:pt>
                <c:pt idx="32">
                  <c:v>1043</c:v>
                </c:pt>
                <c:pt idx="33">
                  <c:v>1044</c:v>
                </c:pt>
                <c:pt idx="34">
                  <c:v>1045</c:v>
                </c:pt>
                <c:pt idx="35">
                  <c:v>1046</c:v>
                </c:pt>
                <c:pt idx="36">
                  <c:v>1047</c:v>
                </c:pt>
                <c:pt idx="37">
                  <c:v>1048</c:v>
                </c:pt>
                <c:pt idx="38">
                  <c:v>1049</c:v>
                </c:pt>
                <c:pt idx="39">
                  <c:v>1050</c:v>
                </c:pt>
                <c:pt idx="40">
                  <c:v>1051</c:v>
                </c:pt>
                <c:pt idx="41">
                  <c:v>1052</c:v>
                </c:pt>
                <c:pt idx="42">
                  <c:v>1053</c:v>
                </c:pt>
                <c:pt idx="43">
                  <c:v>1054</c:v>
                </c:pt>
                <c:pt idx="44">
                  <c:v>1055</c:v>
                </c:pt>
                <c:pt idx="45">
                  <c:v>1056</c:v>
                </c:pt>
                <c:pt idx="46">
                  <c:v>1057</c:v>
                </c:pt>
                <c:pt idx="47">
                  <c:v>1058</c:v>
                </c:pt>
                <c:pt idx="48">
                  <c:v>1059</c:v>
                </c:pt>
                <c:pt idx="49">
                  <c:v>1060</c:v>
                </c:pt>
                <c:pt idx="50">
                  <c:v>1061</c:v>
                </c:pt>
                <c:pt idx="51">
                  <c:v>1062</c:v>
                </c:pt>
                <c:pt idx="52">
                  <c:v>1063</c:v>
                </c:pt>
                <c:pt idx="53">
                  <c:v>1064</c:v>
                </c:pt>
                <c:pt idx="54">
                  <c:v>1065</c:v>
                </c:pt>
                <c:pt idx="55">
                  <c:v>1066</c:v>
                </c:pt>
                <c:pt idx="56">
                  <c:v>1067</c:v>
                </c:pt>
                <c:pt idx="57">
                  <c:v>1068</c:v>
                </c:pt>
                <c:pt idx="58">
                  <c:v>1069</c:v>
                </c:pt>
                <c:pt idx="59">
                  <c:v>1070</c:v>
                </c:pt>
                <c:pt idx="60">
                  <c:v>1071</c:v>
                </c:pt>
                <c:pt idx="61">
                  <c:v>1072</c:v>
                </c:pt>
                <c:pt idx="62">
                  <c:v>1073</c:v>
                </c:pt>
                <c:pt idx="63">
                  <c:v>1074</c:v>
                </c:pt>
                <c:pt idx="64">
                  <c:v>1075</c:v>
                </c:pt>
                <c:pt idx="65">
                  <c:v>1076</c:v>
                </c:pt>
                <c:pt idx="66">
                  <c:v>1077</c:v>
                </c:pt>
                <c:pt idx="67">
                  <c:v>1078</c:v>
                </c:pt>
                <c:pt idx="68">
                  <c:v>1079</c:v>
                </c:pt>
                <c:pt idx="69">
                  <c:v>1080</c:v>
                </c:pt>
                <c:pt idx="70">
                  <c:v>1081</c:v>
                </c:pt>
                <c:pt idx="71">
                  <c:v>1082</c:v>
                </c:pt>
                <c:pt idx="72">
                  <c:v>1083</c:v>
                </c:pt>
                <c:pt idx="73">
                  <c:v>1084</c:v>
                </c:pt>
                <c:pt idx="74">
                  <c:v>1085</c:v>
                </c:pt>
                <c:pt idx="75">
                  <c:v>1086</c:v>
                </c:pt>
                <c:pt idx="76">
                  <c:v>1087</c:v>
                </c:pt>
                <c:pt idx="77">
                  <c:v>1088</c:v>
                </c:pt>
                <c:pt idx="78">
                  <c:v>1089</c:v>
                </c:pt>
                <c:pt idx="79">
                  <c:v>1090</c:v>
                </c:pt>
                <c:pt idx="80">
                  <c:v>1091</c:v>
                </c:pt>
                <c:pt idx="81">
                  <c:v>1092</c:v>
                </c:pt>
                <c:pt idx="82">
                  <c:v>1093</c:v>
                </c:pt>
                <c:pt idx="83">
                  <c:v>1094</c:v>
                </c:pt>
                <c:pt idx="84">
                  <c:v>1095</c:v>
                </c:pt>
                <c:pt idx="85">
                  <c:v>1097</c:v>
                </c:pt>
              </c:numCache>
            </c:numRef>
          </c:cat>
          <c:val>
            <c:numRef>
              <c:f>'Estadísticas SiMuR'!$Y$4:$Y$89</c:f>
              <c:numCache>
                <c:formatCode>General</c:formatCode>
                <c:ptCount val="86"/>
                <c:pt idx="0">
                  <c:v>80</c:v>
                </c:pt>
                <c:pt idx="1">
                  <c:v>55</c:v>
                </c:pt>
                <c:pt idx="2">
                  <c:v>83</c:v>
                </c:pt>
                <c:pt idx="3">
                  <c:v>91</c:v>
                </c:pt>
                <c:pt idx="4">
                  <c:v>95</c:v>
                </c:pt>
                <c:pt idx="5">
                  <c:v>80</c:v>
                </c:pt>
                <c:pt idx="6">
                  <c:v>67</c:v>
                </c:pt>
                <c:pt idx="7">
                  <c:v>126</c:v>
                </c:pt>
                <c:pt idx="8">
                  <c:v>85</c:v>
                </c:pt>
                <c:pt idx="9">
                  <c:v>108</c:v>
                </c:pt>
                <c:pt idx="10">
                  <c:v>108</c:v>
                </c:pt>
                <c:pt idx="11">
                  <c:v>68</c:v>
                </c:pt>
                <c:pt idx="12">
                  <c:v>85</c:v>
                </c:pt>
                <c:pt idx="13">
                  <c:v>57</c:v>
                </c:pt>
                <c:pt idx="14">
                  <c:v>85</c:v>
                </c:pt>
                <c:pt idx="15">
                  <c:v>74</c:v>
                </c:pt>
                <c:pt idx="16">
                  <c:v>36</c:v>
                </c:pt>
                <c:pt idx="18">
                  <c:v>0</c:v>
                </c:pt>
                <c:pt idx="19">
                  <c:v>40</c:v>
                </c:pt>
                <c:pt idx="20">
                  <c:v>53</c:v>
                </c:pt>
                <c:pt idx="21">
                  <c:v>112</c:v>
                </c:pt>
                <c:pt idx="22">
                  <c:v>102</c:v>
                </c:pt>
                <c:pt idx="23">
                  <c:v>65</c:v>
                </c:pt>
                <c:pt idx="24">
                  <c:v>79</c:v>
                </c:pt>
                <c:pt idx="25">
                  <c:v>97</c:v>
                </c:pt>
                <c:pt idx="26">
                  <c:v>79</c:v>
                </c:pt>
                <c:pt idx="27">
                  <c:v>74</c:v>
                </c:pt>
                <c:pt idx="28">
                  <c:v>88</c:v>
                </c:pt>
                <c:pt idx="29">
                  <c:v>58</c:v>
                </c:pt>
                <c:pt idx="30">
                  <c:v>65</c:v>
                </c:pt>
                <c:pt idx="31">
                  <c:v>60</c:v>
                </c:pt>
                <c:pt idx="32">
                  <c:v>93</c:v>
                </c:pt>
                <c:pt idx="33">
                  <c:v>90</c:v>
                </c:pt>
                <c:pt idx="34">
                  <c:v>73</c:v>
                </c:pt>
                <c:pt idx="35">
                  <c:v>56</c:v>
                </c:pt>
                <c:pt idx="36">
                  <c:v>85</c:v>
                </c:pt>
                <c:pt idx="37">
                  <c:v>81</c:v>
                </c:pt>
                <c:pt idx="38">
                  <c:v>102</c:v>
                </c:pt>
                <c:pt idx="39">
                  <c:v>65</c:v>
                </c:pt>
                <c:pt idx="40">
                  <c:v>25</c:v>
                </c:pt>
                <c:pt idx="41">
                  <c:v>33</c:v>
                </c:pt>
                <c:pt idx="42">
                  <c:v>51</c:v>
                </c:pt>
                <c:pt idx="43">
                  <c:v>97</c:v>
                </c:pt>
                <c:pt idx="44">
                  <c:v>80</c:v>
                </c:pt>
                <c:pt idx="45">
                  <c:v>75</c:v>
                </c:pt>
                <c:pt idx="46">
                  <c:v>69</c:v>
                </c:pt>
                <c:pt idx="47">
                  <c:v>121</c:v>
                </c:pt>
                <c:pt idx="48">
                  <c:v>93</c:v>
                </c:pt>
                <c:pt idx="49">
                  <c:v>89</c:v>
                </c:pt>
                <c:pt idx="50">
                  <c:v>104</c:v>
                </c:pt>
                <c:pt idx="51">
                  <c:v>75</c:v>
                </c:pt>
                <c:pt idx="52">
                  <c:v>69</c:v>
                </c:pt>
                <c:pt idx="53">
                  <c:v>77</c:v>
                </c:pt>
                <c:pt idx="54">
                  <c:v>58</c:v>
                </c:pt>
                <c:pt idx="55">
                  <c:v>115</c:v>
                </c:pt>
                <c:pt idx="56">
                  <c:v>118</c:v>
                </c:pt>
                <c:pt idx="57">
                  <c:v>102</c:v>
                </c:pt>
                <c:pt idx="58">
                  <c:v>95</c:v>
                </c:pt>
                <c:pt idx="59">
                  <c:v>81</c:v>
                </c:pt>
                <c:pt idx="60">
                  <c:v>71</c:v>
                </c:pt>
                <c:pt idx="61">
                  <c:v>74</c:v>
                </c:pt>
                <c:pt idx="62">
                  <c:v>94</c:v>
                </c:pt>
                <c:pt idx="63">
                  <c:v>34</c:v>
                </c:pt>
                <c:pt idx="64">
                  <c:v>102</c:v>
                </c:pt>
                <c:pt idx="65">
                  <c:v>74</c:v>
                </c:pt>
                <c:pt idx="66">
                  <c:v>115</c:v>
                </c:pt>
                <c:pt idx="67">
                  <c:v>123</c:v>
                </c:pt>
                <c:pt idx="68">
                  <c:v>82</c:v>
                </c:pt>
                <c:pt idx="69">
                  <c:v>102</c:v>
                </c:pt>
                <c:pt idx="70">
                  <c:v>134</c:v>
                </c:pt>
                <c:pt idx="71">
                  <c:v>88</c:v>
                </c:pt>
                <c:pt idx="72">
                  <c:v>138</c:v>
                </c:pt>
                <c:pt idx="73">
                  <c:v>111</c:v>
                </c:pt>
                <c:pt idx="74">
                  <c:v>104</c:v>
                </c:pt>
                <c:pt idx="75">
                  <c:v>72</c:v>
                </c:pt>
                <c:pt idx="76">
                  <c:v>102</c:v>
                </c:pt>
                <c:pt idx="77">
                  <c:v>89</c:v>
                </c:pt>
                <c:pt idx="78">
                  <c:v>66</c:v>
                </c:pt>
                <c:pt idx="79">
                  <c:v>62</c:v>
                </c:pt>
                <c:pt idx="80">
                  <c:v>116</c:v>
                </c:pt>
                <c:pt idx="81">
                  <c:v>84</c:v>
                </c:pt>
                <c:pt idx="82">
                  <c:v>98</c:v>
                </c:pt>
                <c:pt idx="83">
                  <c:v>115</c:v>
                </c:pt>
                <c:pt idx="84">
                  <c:v>60</c:v>
                </c:pt>
                <c:pt idx="85">
                  <c:v>84</c:v>
                </c:pt>
              </c:numCache>
            </c:numRef>
          </c:val>
          <c:extLst>
            <c:ext xmlns:c16="http://schemas.microsoft.com/office/drawing/2014/chart" uri="{C3380CC4-5D6E-409C-BE32-E72D297353CC}">
              <c16:uniqueId val="{00000000-BCB4-5845-8B67-B35030788420}"/>
            </c:ext>
          </c:extLst>
        </c:ser>
        <c:dLbls>
          <c:showLegendKey val="0"/>
          <c:showVal val="0"/>
          <c:showCatName val="0"/>
          <c:showSerName val="0"/>
          <c:showPercent val="0"/>
          <c:showBubbleSize val="0"/>
        </c:dLbls>
        <c:gapWidth val="219"/>
        <c:overlap val="-27"/>
        <c:axId val="1865044351"/>
        <c:axId val="1865053311"/>
      </c:barChart>
      <c:catAx>
        <c:axId val="1865044351"/>
        <c:scaling>
          <c:orientation val="minMax"/>
        </c:scaling>
        <c:delete val="0"/>
        <c:axPos val="b"/>
        <c:title>
          <c:tx>
            <c:rich>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Participante</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53311"/>
        <c:crosses val="autoZero"/>
        <c:auto val="1"/>
        <c:lblAlgn val="ctr"/>
        <c:lblOffset val="100"/>
        <c:noMultiLvlLbl val="0"/>
      </c:catAx>
      <c:valAx>
        <c:axId val="186505331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Número de pasos [-]</a:t>
                </a:r>
              </a:p>
            </c:rich>
          </c:tx>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443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b="0">
          <a:solidFill>
            <a:schemeClr val="tx1"/>
          </a:solidFill>
        </a:defRPr>
      </a:pPr>
      <a:endParaRPr lang="es-E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es-ES_tradnl" b="0"/>
              <a:t>ACTIVIDAD: </a:t>
            </a:r>
            <a:r>
              <a:rPr lang="es-ES_tradnl" b="1"/>
              <a:t>CAMINAR</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es-ES"/>
        </a:p>
      </c:txPr>
    </c:title>
    <c:autoTitleDeleted val="0"/>
    <c:plotArea>
      <c:layout/>
      <c:barChart>
        <c:barDir val="col"/>
        <c:grouping val="clustered"/>
        <c:varyColors val="0"/>
        <c:ser>
          <c:idx val="0"/>
          <c:order val="0"/>
          <c:tx>
            <c:v>Ground Truth</c:v>
          </c:tx>
          <c:spPr>
            <a:solidFill>
              <a:schemeClr val="accent1"/>
            </a:solidFill>
            <a:ln>
              <a:noFill/>
            </a:ln>
            <a:effectLst/>
          </c:spPr>
          <c:invertIfNegative val="0"/>
          <c:dLbls>
            <c:spPr>
              <a:noFill/>
              <a:ln>
                <a:noFill/>
              </a:ln>
              <a:effectLst/>
            </c:spPr>
            <c:txPr>
              <a:bodyPr rot="-2700000" spcFirstLastPara="1" vertOverflow="ellipsis"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'Estadísticas SiMuR'!$B$4:$B$89</c:f>
              <c:numCache>
                <c:formatCode>General</c:formatCode>
                <c:ptCount val="86"/>
                <c:pt idx="0">
                  <c:v>1002</c:v>
                </c:pt>
                <c:pt idx="1">
                  <c:v>1003</c:v>
                </c:pt>
                <c:pt idx="2">
                  <c:v>1006</c:v>
                </c:pt>
                <c:pt idx="3">
                  <c:v>1011</c:v>
                </c:pt>
                <c:pt idx="4">
                  <c:v>1013</c:v>
                </c:pt>
                <c:pt idx="5">
                  <c:v>1014</c:v>
                </c:pt>
                <c:pt idx="6">
                  <c:v>1017</c:v>
                </c:pt>
                <c:pt idx="7">
                  <c:v>1018</c:v>
                </c:pt>
                <c:pt idx="8">
                  <c:v>1019</c:v>
                </c:pt>
                <c:pt idx="9">
                  <c:v>1020</c:v>
                </c:pt>
                <c:pt idx="10">
                  <c:v>1021</c:v>
                </c:pt>
                <c:pt idx="11">
                  <c:v>1022</c:v>
                </c:pt>
                <c:pt idx="12">
                  <c:v>1023</c:v>
                </c:pt>
                <c:pt idx="13">
                  <c:v>1024</c:v>
                </c:pt>
                <c:pt idx="14">
                  <c:v>1025</c:v>
                </c:pt>
                <c:pt idx="15">
                  <c:v>1026</c:v>
                </c:pt>
                <c:pt idx="16">
                  <c:v>1027</c:v>
                </c:pt>
                <c:pt idx="17">
                  <c:v>1028</c:v>
                </c:pt>
                <c:pt idx="18">
                  <c:v>1029</c:v>
                </c:pt>
                <c:pt idx="19">
                  <c:v>1030</c:v>
                </c:pt>
                <c:pt idx="20">
                  <c:v>1031</c:v>
                </c:pt>
                <c:pt idx="21">
                  <c:v>1032</c:v>
                </c:pt>
                <c:pt idx="22">
                  <c:v>1033</c:v>
                </c:pt>
                <c:pt idx="23">
                  <c:v>1034</c:v>
                </c:pt>
                <c:pt idx="24">
                  <c:v>1035</c:v>
                </c:pt>
                <c:pt idx="25">
                  <c:v>1036</c:v>
                </c:pt>
                <c:pt idx="26">
                  <c:v>1037</c:v>
                </c:pt>
                <c:pt idx="27">
                  <c:v>1038</c:v>
                </c:pt>
                <c:pt idx="28">
                  <c:v>1039</c:v>
                </c:pt>
                <c:pt idx="29">
                  <c:v>1040</c:v>
                </c:pt>
                <c:pt idx="30">
                  <c:v>1041</c:v>
                </c:pt>
                <c:pt idx="31">
                  <c:v>1042</c:v>
                </c:pt>
                <c:pt idx="32">
                  <c:v>1043</c:v>
                </c:pt>
                <c:pt idx="33">
                  <c:v>1044</c:v>
                </c:pt>
                <c:pt idx="34">
                  <c:v>1045</c:v>
                </c:pt>
                <c:pt idx="35">
                  <c:v>1046</c:v>
                </c:pt>
                <c:pt idx="36">
                  <c:v>1047</c:v>
                </c:pt>
                <c:pt idx="37">
                  <c:v>1048</c:v>
                </c:pt>
                <c:pt idx="38">
                  <c:v>1049</c:v>
                </c:pt>
                <c:pt idx="39">
                  <c:v>1050</c:v>
                </c:pt>
                <c:pt idx="40">
                  <c:v>1051</c:v>
                </c:pt>
                <c:pt idx="41">
                  <c:v>1052</c:v>
                </c:pt>
                <c:pt idx="42">
                  <c:v>1053</c:v>
                </c:pt>
                <c:pt idx="43">
                  <c:v>1054</c:v>
                </c:pt>
                <c:pt idx="44">
                  <c:v>1055</c:v>
                </c:pt>
                <c:pt idx="45">
                  <c:v>1056</c:v>
                </c:pt>
                <c:pt idx="46">
                  <c:v>1057</c:v>
                </c:pt>
                <c:pt idx="47">
                  <c:v>1058</c:v>
                </c:pt>
                <c:pt idx="48">
                  <c:v>1059</c:v>
                </c:pt>
                <c:pt idx="49">
                  <c:v>1060</c:v>
                </c:pt>
                <c:pt idx="50">
                  <c:v>1061</c:v>
                </c:pt>
                <c:pt idx="51">
                  <c:v>1062</c:v>
                </c:pt>
                <c:pt idx="52">
                  <c:v>1063</c:v>
                </c:pt>
                <c:pt idx="53">
                  <c:v>1064</c:v>
                </c:pt>
                <c:pt idx="54">
                  <c:v>1065</c:v>
                </c:pt>
                <c:pt idx="55">
                  <c:v>1066</c:v>
                </c:pt>
                <c:pt idx="56">
                  <c:v>1067</c:v>
                </c:pt>
                <c:pt idx="57">
                  <c:v>1068</c:v>
                </c:pt>
                <c:pt idx="58">
                  <c:v>1069</c:v>
                </c:pt>
                <c:pt idx="59">
                  <c:v>1070</c:v>
                </c:pt>
                <c:pt idx="60">
                  <c:v>1071</c:v>
                </c:pt>
                <c:pt idx="61">
                  <c:v>1072</c:v>
                </c:pt>
                <c:pt idx="62">
                  <c:v>1073</c:v>
                </c:pt>
                <c:pt idx="63">
                  <c:v>1074</c:v>
                </c:pt>
                <c:pt idx="64">
                  <c:v>1075</c:v>
                </c:pt>
                <c:pt idx="65">
                  <c:v>1076</c:v>
                </c:pt>
                <c:pt idx="66">
                  <c:v>1077</c:v>
                </c:pt>
                <c:pt idx="67">
                  <c:v>1078</c:v>
                </c:pt>
                <c:pt idx="68">
                  <c:v>1079</c:v>
                </c:pt>
                <c:pt idx="69">
                  <c:v>1080</c:v>
                </c:pt>
                <c:pt idx="70">
                  <c:v>1081</c:v>
                </c:pt>
                <c:pt idx="71">
                  <c:v>1082</c:v>
                </c:pt>
                <c:pt idx="72">
                  <c:v>1083</c:v>
                </c:pt>
                <c:pt idx="73">
                  <c:v>1084</c:v>
                </c:pt>
                <c:pt idx="74">
                  <c:v>1085</c:v>
                </c:pt>
                <c:pt idx="75">
                  <c:v>1086</c:v>
                </c:pt>
                <c:pt idx="76">
                  <c:v>1087</c:v>
                </c:pt>
                <c:pt idx="77">
                  <c:v>1088</c:v>
                </c:pt>
                <c:pt idx="78">
                  <c:v>1089</c:v>
                </c:pt>
                <c:pt idx="79">
                  <c:v>1090</c:v>
                </c:pt>
                <c:pt idx="80">
                  <c:v>1091</c:v>
                </c:pt>
                <c:pt idx="81">
                  <c:v>1092</c:v>
                </c:pt>
                <c:pt idx="82">
                  <c:v>1093</c:v>
                </c:pt>
                <c:pt idx="83">
                  <c:v>1094</c:v>
                </c:pt>
                <c:pt idx="84">
                  <c:v>1095</c:v>
                </c:pt>
                <c:pt idx="85">
                  <c:v>1097</c:v>
                </c:pt>
              </c:numCache>
            </c:numRef>
          </c:cat>
          <c:val>
            <c:numRef>
              <c:f>'Estadísticas SiMuR'!$AJ$4:$AJ$89</c:f>
              <c:numCache>
                <c:formatCode>General</c:formatCode>
                <c:ptCount val="86"/>
                <c:pt idx="0">
                  <c:v>216</c:v>
                </c:pt>
                <c:pt idx="1">
                  <c:v>220</c:v>
                </c:pt>
                <c:pt idx="2">
                  <c:v>234</c:v>
                </c:pt>
                <c:pt idx="3">
                  <c:v>180</c:v>
                </c:pt>
                <c:pt idx="4">
                  <c:v>250</c:v>
                </c:pt>
                <c:pt idx="5">
                  <c:v>205</c:v>
                </c:pt>
                <c:pt idx="6">
                  <c:v>210</c:v>
                </c:pt>
                <c:pt idx="7">
                  <c:v>228</c:v>
                </c:pt>
                <c:pt idx="8">
                  <c:v>213</c:v>
                </c:pt>
                <c:pt idx="9">
                  <c:v>225</c:v>
                </c:pt>
                <c:pt idx="10">
                  <c:v>164</c:v>
                </c:pt>
                <c:pt idx="11">
                  <c:v>207</c:v>
                </c:pt>
                <c:pt idx="12">
                  <c:v>210</c:v>
                </c:pt>
                <c:pt idx="13">
                  <c:v>200</c:v>
                </c:pt>
                <c:pt idx="14">
                  <c:v>190</c:v>
                </c:pt>
                <c:pt idx="15">
                  <c:v>190</c:v>
                </c:pt>
                <c:pt idx="16">
                  <c:v>190</c:v>
                </c:pt>
                <c:pt idx="18">
                  <c:v>190</c:v>
                </c:pt>
                <c:pt idx="19">
                  <c:v>206</c:v>
                </c:pt>
                <c:pt idx="20">
                  <c:v>200</c:v>
                </c:pt>
                <c:pt idx="21">
                  <c:v>256</c:v>
                </c:pt>
                <c:pt idx="22">
                  <c:v>226</c:v>
                </c:pt>
                <c:pt idx="23">
                  <c:v>212</c:v>
                </c:pt>
                <c:pt idx="24">
                  <c:v>213</c:v>
                </c:pt>
                <c:pt idx="25">
                  <c:v>223</c:v>
                </c:pt>
                <c:pt idx="26">
                  <c:v>208</c:v>
                </c:pt>
                <c:pt idx="27">
                  <c:v>216</c:v>
                </c:pt>
                <c:pt idx="28">
                  <c:v>210</c:v>
                </c:pt>
                <c:pt idx="29">
                  <c:v>208</c:v>
                </c:pt>
                <c:pt idx="30">
                  <c:v>214</c:v>
                </c:pt>
                <c:pt idx="31">
                  <c:v>220</c:v>
                </c:pt>
                <c:pt idx="32">
                  <c:v>208</c:v>
                </c:pt>
                <c:pt idx="33">
                  <c:v>180</c:v>
                </c:pt>
                <c:pt idx="34">
                  <c:v>190</c:v>
                </c:pt>
                <c:pt idx="35">
                  <c:v>220</c:v>
                </c:pt>
                <c:pt idx="36">
                  <c:v>270</c:v>
                </c:pt>
                <c:pt idx="37">
                  <c:v>192</c:v>
                </c:pt>
                <c:pt idx="38">
                  <c:v>234</c:v>
                </c:pt>
                <c:pt idx="39">
                  <c:v>250</c:v>
                </c:pt>
                <c:pt idx="40">
                  <c:v>180</c:v>
                </c:pt>
                <c:pt idx="41">
                  <c:v>190</c:v>
                </c:pt>
                <c:pt idx="42">
                  <c:v>230</c:v>
                </c:pt>
                <c:pt idx="43">
                  <c:v>214</c:v>
                </c:pt>
                <c:pt idx="44">
                  <c:v>193</c:v>
                </c:pt>
                <c:pt idx="45">
                  <c:v>217</c:v>
                </c:pt>
                <c:pt idx="46">
                  <c:v>186</c:v>
                </c:pt>
                <c:pt idx="47">
                  <c:v>224</c:v>
                </c:pt>
                <c:pt idx="48">
                  <c:v>228</c:v>
                </c:pt>
                <c:pt idx="49">
                  <c:v>0</c:v>
                </c:pt>
                <c:pt idx="50">
                  <c:v>234</c:v>
                </c:pt>
                <c:pt idx="51">
                  <c:v>226</c:v>
                </c:pt>
                <c:pt idx="52">
                  <c:v>224</c:v>
                </c:pt>
                <c:pt idx="53">
                  <c:v>224</c:v>
                </c:pt>
                <c:pt idx="54">
                  <c:v>197</c:v>
                </c:pt>
                <c:pt idx="55">
                  <c:v>260</c:v>
                </c:pt>
                <c:pt idx="56">
                  <c:v>247</c:v>
                </c:pt>
                <c:pt idx="57">
                  <c:v>223</c:v>
                </c:pt>
                <c:pt idx="58">
                  <c:v>212</c:v>
                </c:pt>
                <c:pt idx="59">
                  <c:v>220</c:v>
                </c:pt>
                <c:pt idx="60">
                  <c:v>226</c:v>
                </c:pt>
                <c:pt idx="61">
                  <c:v>244</c:v>
                </c:pt>
                <c:pt idx="62">
                  <c:v>254</c:v>
                </c:pt>
                <c:pt idx="63">
                  <c:v>212</c:v>
                </c:pt>
                <c:pt idx="64">
                  <c:v>244</c:v>
                </c:pt>
                <c:pt idx="65">
                  <c:v>200</c:v>
                </c:pt>
                <c:pt idx="66">
                  <c:v>250</c:v>
                </c:pt>
                <c:pt idx="67">
                  <c:v>288</c:v>
                </c:pt>
                <c:pt idx="68">
                  <c:v>190</c:v>
                </c:pt>
                <c:pt idx="69">
                  <c:v>184</c:v>
                </c:pt>
                <c:pt idx="70">
                  <c:v>0</c:v>
                </c:pt>
                <c:pt idx="71">
                  <c:v>204</c:v>
                </c:pt>
                <c:pt idx="72">
                  <c:v>207</c:v>
                </c:pt>
                <c:pt idx="73">
                  <c:v>230</c:v>
                </c:pt>
                <c:pt idx="74">
                  <c:v>202</c:v>
                </c:pt>
                <c:pt idx="75">
                  <c:v>170</c:v>
                </c:pt>
                <c:pt idx="76">
                  <c:v>212</c:v>
                </c:pt>
                <c:pt idx="77">
                  <c:v>220</c:v>
                </c:pt>
                <c:pt idx="78">
                  <c:v>206</c:v>
                </c:pt>
                <c:pt idx="79">
                  <c:v>252</c:v>
                </c:pt>
                <c:pt idx="80">
                  <c:v>235</c:v>
                </c:pt>
                <c:pt idx="81">
                  <c:v>234</c:v>
                </c:pt>
                <c:pt idx="82">
                  <c:v>213</c:v>
                </c:pt>
                <c:pt idx="83">
                  <c:v>0</c:v>
                </c:pt>
                <c:pt idx="84">
                  <c:v>200</c:v>
                </c:pt>
                <c:pt idx="85">
                  <c:v>207</c:v>
                </c:pt>
              </c:numCache>
            </c:numRef>
          </c:val>
          <c:extLst>
            <c:ext xmlns:c16="http://schemas.microsoft.com/office/drawing/2014/chart" uri="{C3380CC4-5D6E-409C-BE32-E72D297353CC}">
              <c16:uniqueId val="{00000000-8488-9949-9B58-3AAC6C570C67}"/>
            </c:ext>
          </c:extLst>
        </c:ser>
        <c:dLbls>
          <c:showLegendKey val="0"/>
          <c:showVal val="0"/>
          <c:showCatName val="0"/>
          <c:showSerName val="0"/>
          <c:showPercent val="0"/>
          <c:showBubbleSize val="0"/>
        </c:dLbls>
        <c:gapWidth val="219"/>
        <c:overlap val="-27"/>
        <c:axId val="1865044351"/>
        <c:axId val="1865053311"/>
      </c:barChart>
      <c:catAx>
        <c:axId val="1865044351"/>
        <c:scaling>
          <c:orientation val="minMax"/>
        </c:scaling>
        <c:delete val="0"/>
        <c:axPos val="b"/>
        <c:title>
          <c:tx>
            <c:rich>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Participante</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53311"/>
        <c:crosses val="autoZero"/>
        <c:auto val="1"/>
        <c:lblAlgn val="ctr"/>
        <c:lblOffset val="100"/>
        <c:noMultiLvlLbl val="0"/>
      </c:catAx>
      <c:valAx>
        <c:axId val="186505331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Número de pasos [-]</a:t>
                </a:r>
              </a:p>
            </c:rich>
          </c:tx>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443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b="0">
          <a:solidFill>
            <a:schemeClr val="tx1"/>
          </a:solidFill>
        </a:defRPr>
      </a:pPr>
      <a:endParaRPr lang="es-E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es-ES_tradnl" b="0"/>
              <a:t>ACTIVIDAD: </a:t>
            </a:r>
            <a:r>
              <a:rPr lang="es-ES_tradnl" b="1"/>
              <a:t>CAMINAR CON MÓVIL</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es-ES"/>
        </a:p>
      </c:txPr>
    </c:title>
    <c:autoTitleDeleted val="0"/>
    <c:plotArea>
      <c:layout/>
      <c:barChart>
        <c:barDir val="col"/>
        <c:grouping val="clustered"/>
        <c:varyColors val="0"/>
        <c:ser>
          <c:idx val="0"/>
          <c:order val="0"/>
          <c:tx>
            <c:v>Ground Truth</c:v>
          </c:tx>
          <c:spPr>
            <a:solidFill>
              <a:schemeClr val="accent1"/>
            </a:solidFill>
            <a:ln>
              <a:noFill/>
            </a:ln>
            <a:effectLst/>
          </c:spPr>
          <c:invertIfNegative val="0"/>
          <c:dLbls>
            <c:spPr>
              <a:noFill/>
              <a:ln>
                <a:noFill/>
              </a:ln>
              <a:effectLst/>
            </c:spPr>
            <c:txPr>
              <a:bodyPr rot="-2700000" spcFirstLastPara="1" vertOverflow="ellipsis"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'Estadísticas SiMuR'!$B$4:$B$89</c:f>
              <c:numCache>
                <c:formatCode>General</c:formatCode>
                <c:ptCount val="86"/>
                <c:pt idx="0">
                  <c:v>1002</c:v>
                </c:pt>
                <c:pt idx="1">
                  <c:v>1003</c:v>
                </c:pt>
                <c:pt idx="2">
                  <c:v>1006</c:v>
                </c:pt>
                <c:pt idx="3">
                  <c:v>1011</c:v>
                </c:pt>
                <c:pt idx="4">
                  <c:v>1013</c:v>
                </c:pt>
                <c:pt idx="5">
                  <c:v>1014</c:v>
                </c:pt>
                <c:pt idx="6">
                  <c:v>1017</c:v>
                </c:pt>
                <c:pt idx="7">
                  <c:v>1018</c:v>
                </c:pt>
                <c:pt idx="8">
                  <c:v>1019</c:v>
                </c:pt>
                <c:pt idx="9">
                  <c:v>1020</c:v>
                </c:pt>
                <c:pt idx="10">
                  <c:v>1021</c:v>
                </c:pt>
                <c:pt idx="11">
                  <c:v>1022</c:v>
                </c:pt>
                <c:pt idx="12">
                  <c:v>1023</c:v>
                </c:pt>
                <c:pt idx="13">
                  <c:v>1024</c:v>
                </c:pt>
                <c:pt idx="14">
                  <c:v>1025</c:v>
                </c:pt>
                <c:pt idx="15">
                  <c:v>1026</c:v>
                </c:pt>
                <c:pt idx="16">
                  <c:v>1027</c:v>
                </c:pt>
                <c:pt idx="17">
                  <c:v>1028</c:v>
                </c:pt>
                <c:pt idx="18">
                  <c:v>1029</c:v>
                </c:pt>
                <c:pt idx="19">
                  <c:v>1030</c:v>
                </c:pt>
                <c:pt idx="20">
                  <c:v>1031</c:v>
                </c:pt>
                <c:pt idx="21">
                  <c:v>1032</c:v>
                </c:pt>
                <c:pt idx="22">
                  <c:v>1033</c:v>
                </c:pt>
                <c:pt idx="23">
                  <c:v>1034</c:v>
                </c:pt>
                <c:pt idx="24">
                  <c:v>1035</c:v>
                </c:pt>
                <c:pt idx="25">
                  <c:v>1036</c:v>
                </c:pt>
                <c:pt idx="26">
                  <c:v>1037</c:v>
                </c:pt>
                <c:pt idx="27">
                  <c:v>1038</c:v>
                </c:pt>
                <c:pt idx="28">
                  <c:v>1039</c:v>
                </c:pt>
                <c:pt idx="29">
                  <c:v>1040</c:v>
                </c:pt>
                <c:pt idx="30">
                  <c:v>1041</c:v>
                </c:pt>
                <c:pt idx="31">
                  <c:v>1042</c:v>
                </c:pt>
                <c:pt idx="32">
                  <c:v>1043</c:v>
                </c:pt>
                <c:pt idx="33">
                  <c:v>1044</c:v>
                </c:pt>
                <c:pt idx="34">
                  <c:v>1045</c:v>
                </c:pt>
                <c:pt idx="35">
                  <c:v>1046</c:v>
                </c:pt>
                <c:pt idx="36">
                  <c:v>1047</c:v>
                </c:pt>
                <c:pt idx="37">
                  <c:v>1048</c:v>
                </c:pt>
                <c:pt idx="38">
                  <c:v>1049</c:v>
                </c:pt>
                <c:pt idx="39">
                  <c:v>1050</c:v>
                </c:pt>
                <c:pt idx="40">
                  <c:v>1051</c:v>
                </c:pt>
                <c:pt idx="41">
                  <c:v>1052</c:v>
                </c:pt>
                <c:pt idx="42">
                  <c:v>1053</c:v>
                </c:pt>
                <c:pt idx="43">
                  <c:v>1054</c:v>
                </c:pt>
                <c:pt idx="44">
                  <c:v>1055</c:v>
                </c:pt>
                <c:pt idx="45">
                  <c:v>1056</c:v>
                </c:pt>
                <c:pt idx="46">
                  <c:v>1057</c:v>
                </c:pt>
                <c:pt idx="47">
                  <c:v>1058</c:v>
                </c:pt>
                <c:pt idx="48">
                  <c:v>1059</c:v>
                </c:pt>
                <c:pt idx="49">
                  <c:v>1060</c:v>
                </c:pt>
                <c:pt idx="50">
                  <c:v>1061</c:v>
                </c:pt>
                <c:pt idx="51">
                  <c:v>1062</c:v>
                </c:pt>
                <c:pt idx="52">
                  <c:v>1063</c:v>
                </c:pt>
                <c:pt idx="53">
                  <c:v>1064</c:v>
                </c:pt>
                <c:pt idx="54">
                  <c:v>1065</c:v>
                </c:pt>
                <c:pt idx="55">
                  <c:v>1066</c:v>
                </c:pt>
                <c:pt idx="56">
                  <c:v>1067</c:v>
                </c:pt>
                <c:pt idx="57">
                  <c:v>1068</c:v>
                </c:pt>
                <c:pt idx="58">
                  <c:v>1069</c:v>
                </c:pt>
                <c:pt idx="59">
                  <c:v>1070</c:v>
                </c:pt>
                <c:pt idx="60">
                  <c:v>1071</c:v>
                </c:pt>
                <c:pt idx="61">
                  <c:v>1072</c:v>
                </c:pt>
                <c:pt idx="62">
                  <c:v>1073</c:v>
                </c:pt>
                <c:pt idx="63">
                  <c:v>1074</c:v>
                </c:pt>
                <c:pt idx="64">
                  <c:v>1075</c:v>
                </c:pt>
                <c:pt idx="65">
                  <c:v>1076</c:v>
                </c:pt>
                <c:pt idx="66">
                  <c:v>1077</c:v>
                </c:pt>
                <c:pt idx="67">
                  <c:v>1078</c:v>
                </c:pt>
                <c:pt idx="68">
                  <c:v>1079</c:v>
                </c:pt>
                <c:pt idx="69">
                  <c:v>1080</c:v>
                </c:pt>
                <c:pt idx="70">
                  <c:v>1081</c:v>
                </c:pt>
                <c:pt idx="71">
                  <c:v>1082</c:v>
                </c:pt>
                <c:pt idx="72">
                  <c:v>1083</c:v>
                </c:pt>
                <c:pt idx="73">
                  <c:v>1084</c:v>
                </c:pt>
                <c:pt idx="74">
                  <c:v>1085</c:v>
                </c:pt>
                <c:pt idx="75">
                  <c:v>1086</c:v>
                </c:pt>
                <c:pt idx="76">
                  <c:v>1087</c:v>
                </c:pt>
                <c:pt idx="77">
                  <c:v>1088</c:v>
                </c:pt>
                <c:pt idx="78">
                  <c:v>1089</c:v>
                </c:pt>
                <c:pt idx="79">
                  <c:v>1090</c:v>
                </c:pt>
                <c:pt idx="80">
                  <c:v>1091</c:v>
                </c:pt>
                <c:pt idx="81">
                  <c:v>1092</c:v>
                </c:pt>
                <c:pt idx="82">
                  <c:v>1093</c:v>
                </c:pt>
                <c:pt idx="83">
                  <c:v>1094</c:v>
                </c:pt>
                <c:pt idx="84">
                  <c:v>1095</c:v>
                </c:pt>
                <c:pt idx="85">
                  <c:v>1097</c:v>
                </c:pt>
              </c:numCache>
            </c:numRef>
          </c:cat>
          <c:val>
            <c:numRef>
              <c:f>'Estadísticas SiMuR'!$AU$4:$AU$89</c:f>
              <c:numCache>
                <c:formatCode>General</c:formatCode>
                <c:ptCount val="86"/>
                <c:pt idx="0">
                  <c:v>208</c:v>
                </c:pt>
                <c:pt idx="1">
                  <c:v>220</c:v>
                </c:pt>
                <c:pt idx="2">
                  <c:v>209</c:v>
                </c:pt>
                <c:pt idx="3">
                  <c:v>190</c:v>
                </c:pt>
                <c:pt idx="4">
                  <c:v>247</c:v>
                </c:pt>
                <c:pt idx="5">
                  <c:v>186</c:v>
                </c:pt>
                <c:pt idx="6">
                  <c:v>185</c:v>
                </c:pt>
                <c:pt idx="7">
                  <c:v>220</c:v>
                </c:pt>
                <c:pt idx="8">
                  <c:v>227</c:v>
                </c:pt>
                <c:pt idx="9">
                  <c:v>210</c:v>
                </c:pt>
                <c:pt idx="10">
                  <c:v>170</c:v>
                </c:pt>
                <c:pt idx="11">
                  <c:v>210</c:v>
                </c:pt>
                <c:pt idx="12">
                  <c:v>216</c:v>
                </c:pt>
                <c:pt idx="13">
                  <c:v>184</c:v>
                </c:pt>
                <c:pt idx="14">
                  <c:v>196</c:v>
                </c:pt>
                <c:pt idx="15">
                  <c:v>185</c:v>
                </c:pt>
                <c:pt idx="16">
                  <c:v>176</c:v>
                </c:pt>
                <c:pt idx="18">
                  <c:v>178</c:v>
                </c:pt>
                <c:pt idx="19">
                  <c:v>207</c:v>
                </c:pt>
                <c:pt idx="20">
                  <c:v>180</c:v>
                </c:pt>
                <c:pt idx="21">
                  <c:v>235</c:v>
                </c:pt>
                <c:pt idx="22">
                  <c:v>212</c:v>
                </c:pt>
                <c:pt idx="23">
                  <c:v>190</c:v>
                </c:pt>
                <c:pt idx="24">
                  <c:v>210</c:v>
                </c:pt>
                <c:pt idx="25">
                  <c:v>216</c:v>
                </c:pt>
                <c:pt idx="26">
                  <c:v>208</c:v>
                </c:pt>
                <c:pt idx="27">
                  <c:v>205</c:v>
                </c:pt>
                <c:pt idx="28">
                  <c:v>260</c:v>
                </c:pt>
                <c:pt idx="29">
                  <c:v>207</c:v>
                </c:pt>
                <c:pt idx="30">
                  <c:v>210</c:v>
                </c:pt>
                <c:pt idx="31">
                  <c:v>220</c:v>
                </c:pt>
                <c:pt idx="32">
                  <c:v>200</c:v>
                </c:pt>
                <c:pt idx="33">
                  <c:v>168</c:v>
                </c:pt>
                <c:pt idx="34">
                  <c:v>180</c:v>
                </c:pt>
                <c:pt idx="35">
                  <c:v>208</c:v>
                </c:pt>
                <c:pt idx="36">
                  <c:v>240</c:v>
                </c:pt>
                <c:pt idx="37">
                  <c:v>196</c:v>
                </c:pt>
                <c:pt idx="38">
                  <c:v>245</c:v>
                </c:pt>
                <c:pt idx="39">
                  <c:v>250</c:v>
                </c:pt>
                <c:pt idx="40">
                  <c:v>190</c:v>
                </c:pt>
                <c:pt idx="41">
                  <c:v>10</c:v>
                </c:pt>
                <c:pt idx="42">
                  <c:v>214</c:v>
                </c:pt>
                <c:pt idx="43">
                  <c:v>219</c:v>
                </c:pt>
                <c:pt idx="44">
                  <c:v>186</c:v>
                </c:pt>
                <c:pt idx="45">
                  <c:v>213</c:v>
                </c:pt>
                <c:pt idx="46">
                  <c:v>170</c:v>
                </c:pt>
                <c:pt idx="47">
                  <c:v>220</c:v>
                </c:pt>
                <c:pt idx="48">
                  <c:v>226</c:v>
                </c:pt>
                <c:pt idx="49">
                  <c:v>250</c:v>
                </c:pt>
                <c:pt idx="50">
                  <c:v>234</c:v>
                </c:pt>
                <c:pt idx="51">
                  <c:v>230</c:v>
                </c:pt>
                <c:pt idx="52">
                  <c:v>217</c:v>
                </c:pt>
                <c:pt idx="53">
                  <c:v>200</c:v>
                </c:pt>
                <c:pt idx="54">
                  <c:v>197</c:v>
                </c:pt>
                <c:pt idx="55">
                  <c:v>250</c:v>
                </c:pt>
                <c:pt idx="56">
                  <c:v>210</c:v>
                </c:pt>
                <c:pt idx="57">
                  <c:v>209</c:v>
                </c:pt>
                <c:pt idx="58">
                  <c:v>206</c:v>
                </c:pt>
                <c:pt idx="59">
                  <c:v>190</c:v>
                </c:pt>
                <c:pt idx="60">
                  <c:v>200</c:v>
                </c:pt>
                <c:pt idx="61">
                  <c:v>232</c:v>
                </c:pt>
                <c:pt idx="62">
                  <c:v>260</c:v>
                </c:pt>
                <c:pt idx="63">
                  <c:v>210</c:v>
                </c:pt>
                <c:pt idx="64">
                  <c:v>240</c:v>
                </c:pt>
                <c:pt idx="65">
                  <c:v>190</c:v>
                </c:pt>
                <c:pt idx="66">
                  <c:v>250</c:v>
                </c:pt>
                <c:pt idx="67">
                  <c:v>270</c:v>
                </c:pt>
                <c:pt idx="68">
                  <c:v>210</c:v>
                </c:pt>
                <c:pt idx="69">
                  <c:v>186</c:v>
                </c:pt>
                <c:pt idx="70">
                  <c:v>0</c:v>
                </c:pt>
                <c:pt idx="71">
                  <c:v>203</c:v>
                </c:pt>
                <c:pt idx="72">
                  <c:v>207</c:v>
                </c:pt>
                <c:pt idx="73">
                  <c:v>230</c:v>
                </c:pt>
                <c:pt idx="74">
                  <c:v>200</c:v>
                </c:pt>
                <c:pt idx="75">
                  <c:v>200</c:v>
                </c:pt>
                <c:pt idx="76">
                  <c:v>227</c:v>
                </c:pt>
                <c:pt idx="77">
                  <c:v>200</c:v>
                </c:pt>
                <c:pt idx="78">
                  <c:v>200</c:v>
                </c:pt>
                <c:pt idx="79">
                  <c:v>247</c:v>
                </c:pt>
                <c:pt idx="80">
                  <c:v>200</c:v>
                </c:pt>
                <c:pt idx="81">
                  <c:v>198</c:v>
                </c:pt>
                <c:pt idx="82">
                  <c:v>208</c:v>
                </c:pt>
                <c:pt idx="83">
                  <c:v>0</c:v>
                </c:pt>
                <c:pt idx="84">
                  <c:v>200</c:v>
                </c:pt>
                <c:pt idx="85">
                  <c:v>220</c:v>
                </c:pt>
              </c:numCache>
            </c:numRef>
          </c:val>
          <c:extLst>
            <c:ext xmlns:c16="http://schemas.microsoft.com/office/drawing/2014/chart" uri="{C3380CC4-5D6E-409C-BE32-E72D297353CC}">
              <c16:uniqueId val="{00000000-67C2-B242-8B01-184D18F800BC}"/>
            </c:ext>
          </c:extLst>
        </c:ser>
        <c:dLbls>
          <c:showLegendKey val="0"/>
          <c:showVal val="0"/>
          <c:showCatName val="0"/>
          <c:showSerName val="0"/>
          <c:showPercent val="0"/>
          <c:showBubbleSize val="0"/>
        </c:dLbls>
        <c:gapWidth val="219"/>
        <c:overlap val="-27"/>
        <c:axId val="1865044351"/>
        <c:axId val="1865053311"/>
      </c:barChart>
      <c:catAx>
        <c:axId val="1865044351"/>
        <c:scaling>
          <c:orientation val="minMax"/>
        </c:scaling>
        <c:delete val="0"/>
        <c:axPos val="b"/>
        <c:title>
          <c:tx>
            <c:rich>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Participante</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53311"/>
        <c:crosses val="autoZero"/>
        <c:auto val="1"/>
        <c:lblAlgn val="ctr"/>
        <c:lblOffset val="100"/>
        <c:noMultiLvlLbl val="0"/>
      </c:catAx>
      <c:valAx>
        <c:axId val="186505331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Número de pasos [-]</a:t>
                </a:r>
              </a:p>
            </c:rich>
          </c:tx>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443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b="0">
          <a:solidFill>
            <a:schemeClr val="tx1"/>
          </a:solidFill>
        </a:defRPr>
      </a:pPr>
      <a:endParaRPr lang="es-E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es-ES_tradnl" b="0"/>
              <a:t>ACTIVIDAD: </a:t>
            </a:r>
            <a:r>
              <a:rPr lang="es-ES_tradnl" b="1"/>
              <a:t>CAMINAR CON BOLSA</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es-ES"/>
        </a:p>
      </c:txPr>
    </c:title>
    <c:autoTitleDeleted val="0"/>
    <c:plotArea>
      <c:layout/>
      <c:barChart>
        <c:barDir val="col"/>
        <c:grouping val="clustered"/>
        <c:varyColors val="0"/>
        <c:ser>
          <c:idx val="0"/>
          <c:order val="0"/>
          <c:tx>
            <c:v>Ground Truth</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'Estadísticas SiMuR'!$B$4:$B$89</c:f>
              <c:numCache>
                <c:formatCode>General</c:formatCode>
                <c:ptCount val="86"/>
                <c:pt idx="0">
                  <c:v>1002</c:v>
                </c:pt>
                <c:pt idx="1">
                  <c:v>1003</c:v>
                </c:pt>
                <c:pt idx="2">
                  <c:v>1006</c:v>
                </c:pt>
                <c:pt idx="3">
                  <c:v>1011</c:v>
                </c:pt>
                <c:pt idx="4">
                  <c:v>1013</c:v>
                </c:pt>
                <c:pt idx="5">
                  <c:v>1014</c:v>
                </c:pt>
                <c:pt idx="6">
                  <c:v>1017</c:v>
                </c:pt>
                <c:pt idx="7">
                  <c:v>1018</c:v>
                </c:pt>
                <c:pt idx="8">
                  <c:v>1019</c:v>
                </c:pt>
                <c:pt idx="9">
                  <c:v>1020</c:v>
                </c:pt>
                <c:pt idx="10">
                  <c:v>1021</c:v>
                </c:pt>
                <c:pt idx="11">
                  <c:v>1022</c:v>
                </c:pt>
                <c:pt idx="12">
                  <c:v>1023</c:v>
                </c:pt>
                <c:pt idx="13">
                  <c:v>1024</c:v>
                </c:pt>
                <c:pt idx="14">
                  <c:v>1025</c:v>
                </c:pt>
                <c:pt idx="15">
                  <c:v>1026</c:v>
                </c:pt>
                <c:pt idx="16">
                  <c:v>1027</c:v>
                </c:pt>
                <c:pt idx="17">
                  <c:v>1028</c:v>
                </c:pt>
                <c:pt idx="18">
                  <c:v>1029</c:v>
                </c:pt>
                <c:pt idx="19">
                  <c:v>1030</c:v>
                </c:pt>
                <c:pt idx="20">
                  <c:v>1031</c:v>
                </c:pt>
                <c:pt idx="21">
                  <c:v>1032</c:v>
                </c:pt>
                <c:pt idx="22">
                  <c:v>1033</c:v>
                </c:pt>
                <c:pt idx="23">
                  <c:v>1034</c:v>
                </c:pt>
                <c:pt idx="24">
                  <c:v>1035</c:v>
                </c:pt>
                <c:pt idx="25">
                  <c:v>1036</c:v>
                </c:pt>
                <c:pt idx="26">
                  <c:v>1037</c:v>
                </c:pt>
                <c:pt idx="27">
                  <c:v>1038</c:v>
                </c:pt>
                <c:pt idx="28">
                  <c:v>1039</c:v>
                </c:pt>
                <c:pt idx="29">
                  <c:v>1040</c:v>
                </c:pt>
                <c:pt idx="30">
                  <c:v>1041</c:v>
                </c:pt>
                <c:pt idx="31">
                  <c:v>1042</c:v>
                </c:pt>
                <c:pt idx="32">
                  <c:v>1043</c:v>
                </c:pt>
                <c:pt idx="33">
                  <c:v>1044</c:v>
                </c:pt>
                <c:pt idx="34">
                  <c:v>1045</c:v>
                </c:pt>
                <c:pt idx="35">
                  <c:v>1046</c:v>
                </c:pt>
                <c:pt idx="36">
                  <c:v>1047</c:v>
                </c:pt>
                <c:pt idx="37">
                  <c:v>1048</c:v>
                </c:pt>
                <c:pt idx="38">
                  <c:v>1049</c:v>
                </c:pt>
                <c:pt idx="39">
                  <c:v>1050</c:v>
                </c:pt>
                <c:pt idx="40">
                  <c:v>1051</c:v>
                </c:pt>
                <c:pt idx="41">
                  <c:v>1052</c:v>
                </c:pt>
                <c:pt idx="42">
                  <c:v>1053</c:v>
                </c:pt>
                <c:pt idx="43">
                  <c:v>1054</c:v>
                </c:pt>
                <c:pt idx="44">
                  <c:v>1055</c:v>
                </c:pt>
                <c:pt idx="45">
                  <c:v>1056</c:v>
                </c:pt>
                <c:pt idx="46">
                  <c:v>1057</c:v>
                </c:pt>
                <c:pt idx="47">
                  <c:v>1058</c:v>
                </c:pt>
                <c:pt idx="48">
                  <c:v>1059</c:v>
                </c:pt>
                <c:pt idx="49">
                  <c:v>1060</c:v>
                </c:pt>
                <c:pt idx="50">
                  <c:v>1061</c:v>
                </c:pt>
                <c:pt idx="51">
                  <c:v>1062</c:v>
                </c:pt>
                <c:pt idx="52">
                  <c:v>1063</c:v>
                </c:pt>
                <c:pt idx="53">
                  <c:v>1064</c:v>
                </c:pt>
                <c:pt idx="54">
                  <c:v>1065</c:v>
                </c:pt>
                <c:pt idx="55">
                  <c:v>1066</c:v>
                </c:pt>
                <c:pt idx="56">
                  <c:v>1067</c:v>
                </c:pt>
                <c:pt idx="57">
                  <c:v>1068</c:v>
                </c:pt>
                <c:pt idx="58">
                  <c:v>1069</c:v>
                </c:pt>
                <c:pt idx="59">
                  <c:v>1070</c:v>
                </c:pt>
                <c:pt idx="60">
                  <c:v>1071</c:v>
                </c:pt>
                <c:pt idx="61">
                  <c:v>1072</c:v>
                </c:pt>
                <c:pt idx="62">
                  <c:v>1073</c:v>
                </c:pt>
                <c:pt idx="63">
                  <c:v>1074</c:v>
                </c:pt>
                <c:pt idx="64">
                  <c:v>1075</c:v>
                </c:pt>
                <c:pt idx="65">
                  <c:v>1076</c:v>
                </c:pt>
                <c:pt idx="66">
                  <c:v>1077</c:v>
                </c:pt>
                <c:pt idx="67">
                  <c:v>1078</c:v>
                </c:pt>
                <c:pt idx="68">
                  <c:v>1079</c:v>
                </c:pt>
                <c:pt idx="69">
                  <c:v>1080</c:v>
                </c:pt>
                <c:pt idx="70">
                  <c:v>1081</c:v>
                </c:pt>
                <c:pt idx="71">
                  <c:v>1082</c:v>
                </c:pt>
                <c:pt idx="72">
                  <c:v>1083</c:v>
                </c:pt>
                <c:pt idx="73">
                  <c:v>1084</c:v>
                </c:pt>
                <c:pt idx="74">
                  <c:v>1085</c:v>
                </c:pt>
                <c:pt idx="75">
                  <c:v>1086</c:v>
                </c:pt>
                <c:pt idx="76">
                  <c:v>1087</c:v>
                </c:pt>
                <c:pt idx="77">
                  <c:v>1088</c:v>
                </c:pt>
                <c:pt idx="78">
                  <c:v>1089</c:v>
                </c:pt>
                <c:pt idx="79">
                  <c:v>1090</c:v>
                </c:pt>
                <c:pt idx="80">
                  <c:v>1091</c:v>
                </c:pt>
                <c:pt idx="81">
                  <c:v>1092</c:v>
                </c:pt>
                <c:pt idx="82">
                  <c:v>1093</c:v>
                </c:pt>
                <c:pt idx="83">
                  <c:v>1094</c:v>
                </c:pt>
                <c:pt idx="84">
                  <c:v>1095</c:v>
                </c:pt>
                <c:pt idx="85">
                  <c:v>1097</c:v>
                </c:pt>
              </c:numCache>
            </c:numRef>
          </c:cat>
          <c:val>
            <c:numRef>
              <c:f>'Estadísticas SiMuR'!$BF$4:$BF$89</c:f>
              <c:numCache>
                <c:formatCode>General</c:formatCode>
                <c:ptCount val="86"/>
                <c:pt idx="0">
                  <c:v>220</c:v>
                </c:pt>
                <c:pt idx="1">
                  <c:v>227</c:v>
                </c:pt>
                <c:pt idx="2">
                  <c:v>224</c:v>
                </c:pt>
                <c:pt idx="3">
                  <c:v>188</c:v>
                </c:pt>
                <c:pt idx="4">
                  <c:v>255</c:v>
                </c:pt>
                <c:pt idx="5">
                  <c:v>195</c:v>
                </c:pt>
                <c:pt idx="6">
                  <c:v>193</c:v>
                </c:pt>
                <c:pt idx="7">
                  <c:v>238</c:v>
                </c:pt>
                <c:pt idx="8">
                  <c:v>224</c:v>
                </c:pt>
                <c:pt idx="9">
                  <c:v>240</c:v>
                </c:pt>
                <c:pt idx="10">
                  <c:v>167</c:v>
                </c:pt>
                <c:pt idx="11">
                  <c:v>207</c:v>
                </c:pt>
                <c:pt idx="12">
                  <c:v>217</c:v>
                </c:pt>
                <c:pt idx="13">
                  <c:v>196</c:v>
                </c:pt>
                <c:pt idx="14">
                  <c:v>200</c:v>
                </c:pt>
                <c:pt idx="15">
                  <c:v>190</c:v>
                </c:pt>
                <c:pt idx="16">
                  <c:v>190</c:v>
                </c:pt>
                <c:pt idx="18">
                  <c:v>184</c:v>
                </c:pt>
                <c:pt idx="19">
                  <c:v>175</c:v>
                </c:pt>
                <c:pt idx="20">
                  <c:v>210</c:v>
                </c:pt>
                <c:pt idx="21">
                  <c:v>259</c:v>
                </c:pt>
                <c:pt idx="22">
                  <c:v>216</c:v>
                </c:pt>
                <c:pt idx="23">
                  <c:v>204</c:v>
                </c:pt>
                <c:pt idx="24">
                  <c:v>208</c:v>
                </c:pt>
                <c:pt idx="25">
                  <c:v>240</c:v>
                </c:pt>
                <c:pt idx="26">
                  <c:v>200</c:v>
                </c:pt>
                <c:pt idx="27">
                  <c:v>214</c:v>
                </c:pt>
                <c:pt idx="28">
                  <c:v>240</c:v>
                </c:pt>
                <c:pt idx="29">
                  <c:v>210</c:v>
                </c:pt>
                <c:pt idx="30">
                  <c:v>220</c:v>
                </c:pt>
                <c:pt idx="31">
                  <c:v>230</c:v>
                </c:pt>
                <c:pt idx="32">
                  <c:v>208</c:v>
                </c:pt>
                <c:pt idx="33">
                  <c:v>172</c:v>
                </c:pt>
                <c:pt idx="34">
                  <c:v>200</c:v>
                </c:pt>
                <c:pt idx="35">
                  <c:v>220</c:v>
                </c:pt>
                <c:pt idx="36">
                  <c:v>245</c:v>
                </c:pt>
                <c:pt idx="37">
                  <c:v>210</c:v>
                </c:pt>
                <c:pt idx="38">
                  <c:v>240</c:v>
                </c:pt>
                <c:pt idx="39">
                  <c:v>260</c:v>
                </c:pt>
                <c:pt idx="40">
                  <c:v>200</c:v>
                </c:pt>
                <c:pt idx="41">
                  <c:v>180</c:v>
                </c:pt>
                <c:pt idx="42">
                  <c:v>220</c:v>
                </c:pt>
                <c:pt idx="43">
                  <c:v>218</c:v>
                </c:pt>
                <c:pt idx="44">
                  <c:v>210</c:v>
                </c:pt>
                <c:pt idx="45">
                  <c:v>224</c:v>
                </c:pt>
                <c:pt idx="46">
                  <c:v>180</c:v>
                </c:pt>
                <c:pt idx="47">
                  <c:v>190</c:v>
                </c:pt>
                <c:pt idx="48">
                  <c:v>230</c:v>
                </c:pt>
                <c:pt idx="49">
                  <c:v>240</c:v>
                </c:pt>
                <c:pt idx="50">
                  <c:v>240</c:v>
                </c:pt>
                <c:pt idx="51">
                  <c:v>234</c:v>
                </c:pt>
                <c:pt idx="52">
                  <c:v>222</c:v>
                </c:pt>
                <c:pt idx="53">
                  <c:v>230</c:v>
                </c:pt>
                <c:pt idx="54">
                  <c:v>210</c:v>
                </c:pt>
                <c:pt idx="55">
                  <c:v>245</c:v>
                </c:pt>
                <c:pt idx="56">
                  <c:v>250</c:v>
                </c:pt>
                <c:pt idx="57">
                  <c:v>210</c:v>
                </c:pt>
                <c:pt idx="58">
                  <c:v>190</c:v>
                </c:pt>
                <c:pt idx="59">
                  <c:v>246</c:v>
                </c:pt>
                <c:pt idx="60">
                  <c:v>210</c:v>
                </c:pt>
                <c:pt idx="61">
                  <c:v>250</c:v>
                </c:pt>
                <c:pt idx="62">
                  <c:v>270</c:v>
                </c:pt>
                <c:pt idx="63">
                  <c:v>210</c:v>
                </c:pt>
                <c:pt idx="64">
                  <c:v>250</c:v>
                </c:pt>
                <c:pt idx="65">
                  <c:v>200</c:v>
                </c:pt>
                <c:pt idx="66">
                  <c:v>254</c:v>
                </c:pt>
                <c:pt idx="67">
                  <c:v>280</c:v>
                </c:pt>
                <c:pt idx="68">
                  <c:v>194</c:v>
                </c:pt>
                <c:pt idx="69">
                  <c:v>237</c:v>
                </c:pt>
                <c:pt idx="70">
                  <c:v>80</c:v>
                </c:pt>
                <c:pt idx="71">
                  <c:v>208</c:v>
                </c:pt>
                <c:pt idx="72">
                  <c:v>180</c:v>
                </c:pt>
                <c:pt idx="73">
                  <c:v>244</c:v>
                </c:pt>
                <c:pt idx="74">
                  <c:v>240</c:v>
                </c:pt>
                <c:pt idx="75">
                  <c:v>227</c:v>
                </c:pt>
                <c:pt idx="76">
                  <c:v>208</c:v>
                </c:pt>
                <c:pt idx="77">
                  <c:v>217</c:v>
                </c:pt>
                <c:pt idx="78">
                  <c:v>215</c:v>
                </c:pt>
                <c:pt idx="79">
                  <c:v>227</c:v>
                </c:pt>
                <c:pt idx="80">
                  <c:v>220</c:v>
                </c:pt>
                <c:pt idx="81">
                  <c:v>200</c:v>
                </c:pt>
                <c:pt idx="82">
                  <c:v>210</c:v>
                </c:pt>
                <c:pt idx="83">
                  <c:v>0</c:v>
                </c:pt>
                <c:pt idx="84">
                  <c:v>200</c:v>
                </c:pt>
                <c:pt idx="85">
                  <c:v>204</c:v>
                </c:pt>
              </c:numCache>
            </c:numRef>
          </c:val>
          <c:extLst>
            <c:ext xmlns:c16="http://schemas.microsoft.com/office/drawing/2014/chart" uri="{C3380CC4-5D6E-409C-BE32-E72D297353CC}">
              <c16:uniqueId val="{00000000-A8E8-E240-9998-C14BE1BA190C}"/>
            </c:ext>
          </c:extLst>
        </c:ser>
        <c:dLbls>
          <c:showLegendKey val="0"/>
          <c:showVal val="0"/>
          <c:showCatName val="0"/>
          <c:showSerName val="0"/>
          <c:showPercent val="0"/>
          <c:showBubbleSize val="0"/>
        </c:dLbls>
        <c:gapWidth val="219"/>
        <c:overlap val="-27"/>
        <c:axId val="1865044351"/>
        <c:axId val="1865053311"/>
      </c:barChart>
      <c:catAx>
        <c:axId val="1865044351"/>
        <c:scaling>
          <c:orientation val="minMax"/>
        </c:scaling>
        <c:delete val="0"/>
        <c:axPos val="b"/>
        <c:title>
          <c:tx>
            <c:rich>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Participante</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53311"/>
        <c:crosses val="autoZero"/>
        <c:auto val="1"/>
        <c:lblAlgn val="ctr"/>
        <c:lblOffset val="100"/>
        <c:noMultiLvlLbl val="0"/>
      </c:catAx>
      <c:valAx>
        <c:axId val="186505331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Número de pasos [-]</a:t>
                </a:r>
              </a:p>
            </c:rich>
          </c:tx>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443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b="0">
          <a:solidFill>
            <a:schemeClr val="tx1"/>
          </a:solidFill>
        </a:defRPr>
      </a:pPr>
      <a:endParaRPr lang="es-E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es-ES_tradnl" b="0"/>
              <a:t>ACTIVIDAD: </a:t>
            </a:r>
            <a:r>
              <a:rPr lang="es-ES_tradnl" b="1"/>
              <a:t>CAMINAR ZIG-ZAG</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es-ES"/>
        </a:p>
      </c:txPr>
    </c:title>
    <c:autoTitleDeleted val="0"/>
    <c:plotArea>
      <c:layout/>
      <c:barChart>
        <c:barDir val="col"/>
        <c:grouping val="clustered"/>
        <c:varyColors val="0"/>
        <c:ser>
          <c:idx val="0"/>
          <c:order val="0"/>
          <c:tx>
            <c:v>Ground Truth</c:v>
          </c:tx>
          <c:spPr>
            <a:solidFill>
              <a:schemeClr val="accent1"/>
            </a:solidFill>
            <a:ln>
              <a:noFill/>
            </a:ln>
            <a:effectLst/>
          </c:spPr>
          <c:invertIfNegative val="0"/>
          <c:dLbls>
            <c:spPr>
              <a:noFill/>
              <a:ln>
                <a:noFill/>
              </a:ln>
              <a:effectLst/>
            </c:spPr>
            <c:txPr>
              <a:bodyPr rot="-2700000" spcFirstLastPara="1" vertOverflow="ellipsis"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'Estadísticas SiMuR'!$B$4:$B$89</c:f>
              <c:numCache>
                <c:formatCode>General</c:formatCode>
                <c:ptCount val="86"/>
                <c:pt idx="0">
                  <c:v>1002</c:v>
                </c:pt>
                <c:pt idx="1">
                  <c:v>1003</c:v>
                </c:pt>
                <c:pt idx="2">
                  <c:v>1006</c:v>
                </c:pt>
                <c:pt idx="3">
                  <c:v>1011</c:v>
                </c:pt>
                <c:pt idx="4">
                  <c:v>1013</c:v>
                </c:pt>
                <c:pt idx="5">
                  <c:v>1014</c:v>
                </c:pt>
                <c:pt idx="6">
                  <c:v>1017</c:v>
                </c:pt>
                <c:pt idx="7">
                  <c:v>1018</c:v>
                </c:pt>
                <c:pt idx="8">
                  <c:v>1019</c:v>
                </c:pt>
                <c:pt idx="9">
                  <c:v>1020</c:v>
                </c:pt>
                <c:pt idx="10">
                  <c:v>1021</c:v>
                </c:pt>
                <c:pt idx="11">
                  <c:v>1022</c:v>
                </c:pt>
                <c:pt idx="12">
                  <c:v>1023</c:v>
                </c:pt>
                <c:pt idx="13">
                  <c:v>1024</c:v>
                </c:pt>
                <c:pt idx="14">
                  <c:v>1025</c:v>
                </c:pt>
                <c:pt idx="15">
                  <c:v>1026</c:v>
                </c:pt>
                <c:pt idx="16">
                  <c:v>1027</c:v>
                </c:pt>
                <c:pt idx="17">
                  <c:v>1028</c:v>
                </c:pt>
                <c:pt idx="18">
                  <c:v>1029</c:v>
                </c:pt>
                <c:pt idx="19">
                  <c:v>1030</c:v>
                </c:pt>
                <c:pt idx="20">
                  <c:v>1031</c:v>
                </c:pt>
                <c:pt idx="21">
                  <c:v>1032</c:v>
                </c:pt>
                <c:pt idx="22">
                  <c:v>1033</c:v>
                </c:pt>
                <c:pt idx="23">
                  <c:v>1034</c:v>
                </c:pt>
                <c:pt idx="24">
                  <c:v>1035</c:v>
                </c:pt>
                <c:pt idx="25">
                  <c:v>1036</c:v>
                </c:pt>
                <c:pt idx="26">
                  <c:v>1037</c:v>
                </c:pt>
                <c:pt idx="27">
                  <c:v>1038</c:v>
                </c:pt>
                <c:pt idx="28">
                  <c:v>1039</c:v>
                </c:pt>
                <c:pt idx="29">
                  <c:v>1040</c:v>
                </c:pt>
                <c:pt idx="30">
                  <c:v>1041</c:v>
                </c:pt>
                <c:pt idx="31">
                  <c:v>1042</c:v>
                </c:pt>
                <c:pt idx="32">
                  <c:v>1043</c:v>
                </c:pt>
                <c:pt idx="33">
                  <c:v>1044</c:v>
                </c:pt>
                <c:pt idx="34">
                  <c:v>1045</c:v>
                </c:pt>
                <c:pt idx="35">
                  <c:v>1046</c:v>
                </c:pt>
                <c:pt idx="36">
                  <c:v>1047</c:v>
                </c:pt>
                <c:pt idx="37">
                  <c:v>1048</c:v>
                </c:pt>
                <c:pt idx="38">
                  <c:v>1049</c:v>
                </c:pt>
                <c:pt idx="39">
                  <c:v>1050</c:v>
                </c:pt>
                <c:pt idx="40">
                  <c:v>1051</c:v>
                </c:pt>
                <c:pt idx="41">
                  <c:v>1052</c:v>
                </c:pt>
                <c:pt idx="42">
                  <c:v>1053</c:v>
                </c:pt>
                <c:pt idx="43">
                  <c:v>1054</c:v>
                </c:pt>
                <c:pt idx="44">
                  <c:v>1055</c:v>
                </c:pt>
                <c:pt idx="45">
                  <c:v>1056</c:v>
                </c:pt>
                <c:pt idx="46">
                  <c:v>1057</c:v>
                </c:pt>
                <c:pt idx="47">
                  <c:v>1058</c:v>
                </c:pt>
                <c:pt idx="48">
                  <c:v>1059</c:v>
                </c:pt>
                <c:pt idx="49">
                  <c:v>1060</c:v>
                </c:pt>
                <c:pt idx="50">
                  <c:v>1061</c:v>
                </c:pt>
                <c:pt idx="51">
                  <c:v>1062</c:v>
                </c:pt>
                <c:pt idx="52">
                  <c:v>1063</c:v>
                </c:pt>
                <c:pt idx="53">
                  <c:v>1064</c:v>
                </c:pt>
                <c:pt idx="54">
                  <c:v>1065</c:v>
                </c:pt>
                <c:pt idx="55">
                  <c:v>1066</c:v>
                </c:pt>
                <c:pt idx="56">
                  <c:v>1067</c:v>
                </c:pt>
                <c:pt idx="57">
                  <c:v>1068</c:v>
                </c:pt>
                <c:pt idx="58">
                  <c:v>1069</c:v>
                </c:pt>
                <c:pt idx="59">
                  <c:v>1070</c:v>
                </c:pt>
                <c:pt idx="60">
                  <c:v>1071</c:v>
                </c:pt>
                <c:pt idx="61">
                  <c:v>1072</c:v>
                </c:pt>
                <c:pt idx="62">
                  <c:v>1073</c:v>
                </c:pt>
                <c:pt idx="63">
                  <c:v>1074</c:v>
                </c:pt>
                <c:pt idx="64">
                  <c:v>1075</c:v>
                </c:pt>
                <c:pt idx="65">
                  <c:v>1076</c:v>
                </c:pt>
                <c:pt idx="66">
                  <c:v>1077</c:v>
                </c:pt>
                <c:pt idx="67">
                  <c:v>1078</c:v>
                </c:pt>
                <c:pt idx="68">
                  <c:v>1079</c:v>
                </c:pt>
                <c:pt idx="69">
                  <c:v>1080</c:v>
                </c:pt>
                <c:pt idx="70">
                  <c:v>1081</c:v>
                </c:pt>
                <c:pt idx="71">
                  <c:v>1082</c:v>
                </c:pt>
                <c:pt idx="72">
                  <c:v>1083</c:v>
                </c:pt>
                <c:pt idx="73">
                  <c:v>1084</c:v>
                </c:pt>
                <c:pt idx="74">
                  <c:v>1085</c:v>
                </c:pt>
                <c:pt idx="75">
                  <c:v>1086</c:v>
                </c:pt>
                <c:pt idx="76">
                  <c:v>1087</c:v>
                </c:pt>
                <c:pt idx="77">
                  <c:v>1088</c:v>
                </c:pt>
                <c:pt idx="78">
                  <c:v>1089</c:v>
                </c:pt>
                <c:pt idx="79">
                  <c:v>1090</c:v>
                </c:pt>
                <c:pt idx="80">
                  <c:v>1091</c:v>
                </c:pt>
                <c:pt idx="81">
                  <c:v>1092</c:v>
                </c:pt>
                <c:pt idx="82">
                  <c:v>1093</c:v>
                </c:pt>
                <c:pt idx="83">
                  <c:v>1094</c:v>
                </c:pt>
                <c:pt idx="84">
                  <c:v>1095</c:v>
                </c:pt>
                <c:pt idx="85">
                  <c:v>1097</c:v>
                </c:pt>
              </c:numCache>
            </c:numRef>
          </c:cat>
          <c:val>
            <c:numRef>
              <c:f>'Estadísticas SiMuR'!$BQ$4:$BQ$89</c:f>
              <c:numCache>
                <c:formatCode>General</c:formatCode>
                <c:ptCount val="86"/>
                <c:pt idx="0">
                  <c:v>220</c:v>
                </c:pt>
                <c:pt idx="1">
                  <c:v>217</c:v>
                </c:pt>
                <c:pt idx="2">
                  <c:v>220</c:v>
                </c:pt>
                <c:pt idx="3">
                  <c:v>200</c:v>
                </c:pt>
                <c:pt idx="4">
                  <c:v>250</c:v>
                </c:pt>
                <c:pt idx="5">
                  <c:v>215</c:v>
                </c:pt>
                <c:pt idx="6">
                  <c:v>200</c:v>
                </c:pt>
                <c:pt idx="7">
                  <c:v>230</c:v>
                </c:pt>
                <c:pt idx="8">
                  <c:v>234</c:v>
                </c:pt>
                <c:pt idx="9">
                  <c:v>235</c:v>
                </c:pt>
                <c:pt idx="10">
                  <c:v>190</c:v>
                </c:pt>
                <c:pt idx="11">
                  <c:v>210</c:v>
                </c:pt>
                <c:pt idx="12">
                  <c:v>213</c:v>
                </c:pt>
                <c:pt idx="13">
                  <c:v>195</c:v>
                </c:pt>
                <c:pt idx="14">
                  <c:v>205</c:v>
                </c:pt>
                <c:pt idx="15">
                  <c:v>200</c:v>
                </c:pt>
                <c:pt idx="16">
                  <c:v>187</c:v>
                </c:pt>
                <c:pt idx="18">
                  <c:v>197</c:v>
                </c:pt>
                <c:pt idx="19">
                  <c:v>210</c:v>
                </c:pt>
                <c:pt idx="20">
                  <c:v>200</c:v>
                </c:pt>
                <c:pt idx="21">
                  <c:v>256</c:v>
                </c:pt>
                <c:pt idx="22">
                  <c:v>232</c:v>
                </c:pt>
                <c:pt idx="23">
                  <c:v>206</c:v>
                </c:pt>
                <c:pt idx="24">
                  <c:v>208</c:v>
                </c:pt>
                <c:pt idx="25">
                  <c:v>260</c:v>
                </c:pt>
                <c:pt idx="26">
                  <c:v>210</c:v>
                </c:pt>
                <c:pt idx="27">
                  <c:v>220</c:v>
                </c:pt>
                <c:pt idx="28">
                  <c:v>240</c:v>
                </c:pt>
                <c:pt idx="29">
                  <c:v>210</c:v>
                </c:pt>
                <c:pt idx="30">
                  <c:v>230</c:v>
                </c:pt>
                <c:pt idx="31">
                  <c:v>230</c:v>
                </c:pt>
                <c:pt idx="32">
                  <c:v>220</c:v>
                </c:pt>
                <c:pt idx="33">
                  <c:v>170</c:v>
                </c:pt>
                <c:pt idx="34">
                  <c:v>200</c:v>
                </c:pt>
                <c:pt idx="35">
                  <c:v>217</c:v>
                </c:pt>
                <c:pt idx="36">
                  <c:v>246</c:v>
                </c:pt>
                <c:pt idx="37">
                  <c:v>216</c:v>
                </c:pt>
                <c:pt idx="38">
                  <c:v>230</c:v>
                </c:pt>
                <c:pt idx="39">
                  <c:v>240</c:v>
                </c:pt>
                <c:pt idx="40">
                  <c:v>210</c:v>
                </c:pt>
                <c:pt idx="41">
                  <c:v>190</c:v>
                </c:pt>
                <c:pt idx="42">
                  <c:v>230</c:v>
                </c:pt>
                <c:pt idx="43">
                  <c:v>210</c:v>
                </c:pt>
                <c:pt idx="44">
                  <c:v>212</c:v>
                </c:pt>
                <c:pt idx="45">
                  <c:v>215</c:v>
                </c:pt>
                <c:pt idx="46">
                  <c:v>190</c:v>
                </c:pt>
                <c:pt idx="47">
                  <c:v>240</c:v>
                </c:pt>
                <c:pt idx="48">
                  <c:v>248</c:v>
                </c:pt>
                <c:pt idx="49">
                  <c:v>250</c:v>
                </c:pt>
                <c:pt idx="50">
                  <c:v>210</c:v>
                </c:pt>
                <c:pt idx="51">
                  <c:v>235</c:v>
                </c:pt>
                <c:pt idx="52">
                  <c:v>235</c:v>
                </c:pt>
                <c:pt idx="53">
                  <c:v>236</c:v>
                </c:pt>
                <c:pt idx="54">
                  <c:v>208</c:v>
                </c:pt>
                <c:pt idx="55">
                  <c:v>276</c:v>
                </c:pt>
                <c:pt idx="56">
                  <c:v>222</c:v>
                </c:pt>
                <c:pt idx="57">
                  <c:v>210</c:v>
                </c:pt>
                <c:pt idx="58">
                  <c:v>230</c:v>
                </c:pt>
                <c:pt idx="59">
                  <c:v>214</c:v>
                </c:pt>
                <c:pt idx="60">
                  <c:v>212</c:v>
                </c:pt>
                <c:pt idx="61">
                  <c:v>256</c:v>
                </c:pt>
                <c:pt idx="62">
                  <c:v>254</c:v>
                </c:pt>
                <c:pt idx="63">
                  <c:v>214</c:v>
                </c:pt>
                <c:pt idx="64">
                  <c:v>234</c:v>
                </c:pt>
                <c:pt idx="65">
                  <c:v>196</c:v>
                </c:pt>
                <c:pt idx="66">
                  <c:v>250</c:v>
                </c:pt>
                <c:pt idx="67">
                  <c:v>210</c:v>
                </c:pt>
                <c:pt idx="68">
                  <c:v>210</c:v>
                </c:pt>
                <c:pt idx="69">
                  <c:v>193</c:v>
                </c:pt>
                <c:pt idx="70">
                  <c:v>234</c:v>
                </c:pt>
                <c:pt idx="71">
                  <c:v>226</c:v>
                </c:pt>
                <c:pt idx="72">
                  <c:v>210</c:v>
                </c:pt>
                <c:pt idx="73">
                  <c:v>245</c:v>
                </c:pt>
                <c:pt idx="74">
                  <c:v>214</c:v>
                </c:pt>
                <c:pt idx="75">
                  <c:v>207</c:v>
                </c:pt>
                <c:pt idx="76">
                  <c:v>203</c:v>
                </c:pt>
                <c:pt idx="77">
                  <c:v>222</c:v>
                </c:pt>
                <c:pt idx="78">
                  <c:v>213</c:v>
                </c:pt>
                <c:pt idx="79">
                  <c:v>250</c:v>
                </c:pt>
                <c:pt idx="80">
                  <c:v>216</c:v>
                </c:pt>
                <c:pt idx="81">
                  <c:v>200</c:v>
                </c:pt>
                <c:pt idx="82">
                  <c:v>210</c:v>
                </c:pt>
                <c:pt idx="83">
                  <c:v>0</c:v>
                </c:pt>
                <c:pt idx="84">
                  <c:v>204</c:v>
                </c:pt>
                <c:pt idx="85">
                  <c:v>210</c:v>
                </c:pt>
              </c:numCache>
            </c:numRef>
          </c:val>
          <c:extLst>
            <c:ext xmlns:c16="http://schemas.microsoft.com/office/drawing/2014/chart" uri="{C3380CC4-5D6E-409C-BE32-E72D297353CC}">
              <c16:uniqueId val="{00000000-E59C-8341-AFFD-84C8214EA1D1}"/>
            </c:ext>
          </c:extLst>
        </c:ser>
        <c:dLbls>
          <c:showLegendKey val="0"/>
          <c:showVal val="0"/>
          <c:showCatName val="0"/>
          <c:showSerName val="0"/>
          <c:showPercent val="0"/>
          <c:showBubbleSize val="0"/>
        </c:dLbls>
        <c:gapWidth val="219"/>
        <c:overlap val="-27"/>
        <c:axId val="1865044351"/>
        <c:axId val="1865053311"/>
      </c:barChart>
      <c:catAx>
        <c:axId val="1865044351"/>
        <c:scaling>
          <c:orientation val="minMax"/>
        </c:scaling>
        <c:delete val="0"/>
        <c:axPos val="b"/>
        <c:title>
          <c:tx>
            <c:rich>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Participante</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53311"/>
        <c:crosses val="autoZero"/>
        <c:auto val="1"/>
        <c:lblAlgn val="ctr"/>
        <c:lblOffset val="100"/>
        <c:noMultiLvlLbl val="0"/>
      </c:catAx>
      <c:valAx>
        <c:axId val="186505331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Número de pasos [-]</a:t>
                </a:r>
              </a:p>
            </c:rich>
          </c:tx>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443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b="0">
          <a:solidFill>
            <a:schemeClr val="tx1"/>
          </a:solidFill>
        </a:defRPr>
      </a:pPr>
      <a:endParaRPr lang="es-E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es-ES_tradnl" b="0"/>
              <a:t>ACTIVIDAD: </a:t>
            </a:r>
            <a:r>
              <a:rPr lang="es-ES_tradnl" b="1"/>
              <a:t>TROTAR</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es-ES"/>
        </a:p>
      </c:txPr>
    </c:title>
    <c:autoTitleDeleted val="0"/>
    <c:plotArea>
      <c:layout/>
      <c:barChart>
        <c:barDir val="col"/>
        <c:grouping val="clustered"/>
        <c:varyColors val="0"/>
        <c:ser>
          <c:idx val="0"/>
          <c:order val="0"/>
          <c:tx>
            <c:v>Ground Truth</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'Estadísticas SiMuR'!$B$4:$B$89</c:f>
              <c:numCache>
                <c:formatCode>General</c:formatCode>
                <c:ptCount val="86"/>
                <c:pt idx="0">
                  <c:v>1002</c:v>
                </c:pt>
                <c:pt idx="1">
                  <c:v>1003</c:v>
                </c:pt>
                <c:pt idx="2">
                  <c:v>1006</c:v>
                </c:pt>
                <c:pt idx="3">
                  <c:v>1011</c:v>
                </c:pt>
                <c:pt idx="4">
                  <c:v>1013</c:v>
                </c:pt>
                <c:pt idx="5">
                  <c:v>1014</c:v>
                </c:pt>
                <c:pt idx="6">
                  <c:v>1017</c:v>
                </c:pt>
                <c:pt idx="7">
                  <c:v>1018</c:v>
                </c:pt>
                <c:pt idx="8">
                  <c:v>1019</c:v>
                </c:pt>
                <c:pt idx="9">
                  <c:v>1020</c:v>
                </c:pt>
                <c:pt idx="10">
                  <c:v>1021</c:v>
                </c:pt>
                <c:pt idx="11">
                  <c:v>1022</c:v>
                </c:pt>
                <c:pt idx="12">
                  <c:v>1023</c:v>
                </c:pt>
                <c:pt idx="13">
                  <c:v>1024</c:v>
                </c:pt>
                <c:pt idx="14">
                  <c:v>1025</c:v>
                </c:pt>
                <c:pt idx="15">
                  <c:v>1026</c:v>
                </c:pt>
                <c:pt idx="16">
                  <c:v>1027</c:v>
                </c:pt>
                <c:pt idx="17">
                  <c:v>1028</c:v>
                </c:pt>
                <c:pt idx="18">
                  <c:v>1029</c:v>
                </c:pt>
                <c:pt idx="19">
                  <c:v>1030</c:v>
                </c:pt>
                <c:pt idx="20">
                  <c:v>1031</c:v>
                </c:pt>
                <c:pt idx="21">
                  <c:v>1032</c:v>
                </c:pt>
                <c:pt idx="22">
                  <c:v>1033</c:v>
                </c:pt>
                <c:pt idx="23">
                  <c:v>1034</c:v>
                </c:pt>
                <c:pt idx="24">
                  <c:v>1035</c:v>
                </c:pt>
                <c:pt idx="25">
                  <c:v>1036</c:v>
                </c:pt>
                <c:pt idx="26">
                  <c:v>1037</c:v>
                </c:pt>
                <c:pt idx="27">
                  <c:v>1038</c:v>
                </c:pt>
                <c:pt idx="28">
                  <c:v>1039</c:v>
                </c:pt>
                <c:pt idx="29">
                  <c:v>1040</c:v>
                </c:pt>
                <c:pt idx="30">
                  <c:v>1041</c:v>
                </c:pt>
                <c:pt idx="31">
                  <c:v>1042</c:v>
                </c:pt>
                <c:pt idx="32">
                  <c:v>1043</c:v>
                </c:pt>
                <c:pt idx="33">
                  <c:v>1044</c:v>
                </c:pt>
                <c:pt idx="34">
                  <c:v>1045</c:v>
                </c:pt>
                <c:pt idx="35">
                  <c:v>1046</c:v>
                </c:pt>
                <c:pt idx="36">
                  <c:v>1047</c:v>
                </c:pt>
                <c:pt idx="37">
                  <c:v>1048</c:v>
                </c:pt>
                <c:pt idx="38">
                  <c:v>1049</c:v>
                </c:pt>
                <c:pt idx="39">
                  <c:v>1050</c:v>
                </c:pt>
                <c:pt idx="40">
                  <c:v>1051</c:v>
                </c:pt>
                <c:pt idx="41">
                  <c:v>1052</c:v>
                </c:pt>
                <c:pt idx="42">
                  <c:v>1053</c:v>
                </c:pt>
                <c:pt idx="43">
                  <c:v>1054</c:v>
                </c:pt>
                <c:pt idx="44">
                  <c:v>1055</c:v>
                </c:pt>
                <c:pt idx="45">
                  <c:v>1056</c:v>
                </c:pt>
                <c:pt idx="46">
                  <c:v>1057</c:v>
                </c:pt>
                <c:pt idx="47">
                  <c:v>1058</c:v>
                </c:pt>
                <c:pt idx="48">
                  <c:v>1059</c:v>
                </c:pt>
                <c:pt idx="49">
                  <c:v>1060</c:v>
                </c:pt>
                <c:pt idx="50">
                  <c:v>1061</c:v>
                </c:pt>
                <c:pt idx="51">
                  <c:v>1062</c:v>
                </c:pt>
                <c:pt idx="52">
                  <c:v>1063</c:v>
                </c:pt>
                <c:pt idx="53">
                  <c:v>1064</c:v>
                </c:pt>
                <c:pt idx="54">
                  <c:v>1065</c:v>
                </c:pt>
                <c:pt idx="55">
                  <c:v>1066</c:v>
                </c:pt>
                <c:pt idx="56">
                  <c:v>1067</c:v>
                </c:pt>
                <c:pt idx="57">
                  <c:v>1068</c:v>
                </c:pt>
                <c:pt idx="58">
                  <c:v>1069</c:v>
                </c:pt>
                <c:pt idx="59">
                  <c:v>1070</c:v>
                </c:pt>
                <c:pt idx="60">
                  <c:v>1071</c:v>
                </c:pt>
                <c:pt idx="61">
                  <c:v>1072</c:v>
                </c:pt>
                <c:pt idx="62">
                  <c:v>1073</c:v>
                </c:pt>
                <c:pt idx="63">
                  <c:v>1074</c:v>
                </c:pt>
                <c:pt idx="64">
                  <c:v>1075</c:v>
                </c:pt>
                <c:pt idx="65">
                  <c:v>1076</c:v>
                </c:pt>
                <c:pt idx="66">
                  <c:v>1077</c:v>
                </c:pt>
                <c:pt idx="67">
                  <c:v>1078</c:v>
                </c:pt>
                <c:pt idx="68">
                  <c:v>1079</c:v>
                </c:pt>
                <c:pt idx="69">
                  <c:v>1080</c:v>
                </c:pt>
                <c:pt idx="70">
                  <c:v>1081</c:v>
                </c:pt>
                <c:pt idx="71">
                  <c:v>1082</c:v>
                </c:pt>
                <c:pt idx="72">
                  <c:v>1083</c:v>
                </c:pt>
                <c:pt idx="73">
                  <c:v>1084</c:v>
                </c:pt>
                <c:pt idx="74">
                  <c:v>1085</c:v>
                </c:pt>
                <c:pt idx="75">
                  <c:v>1086</c:v>
                </c:pt>
                <c:pt idx="76">
                  <c:v>1087</c:v>
                </c:pt>
                <c:pt idx="77">
                  <c:v>1088</c:v>
                </c:pt>
                <c:pt idx="78">
                  <c:v>1089</c:v>
                </c:pt>
                <c:pt idx="79">
                  <c:v>1090</c:v>
                </c:pt>
                <c:pt idx="80">
                  <c:v>1091</c:v>
                </c:pt>
                <c:pt idx="81">
                  <c:v>1092</c:v>
                </c:pt>
                <c:pt idx="82">
                  <c:v>1093</c:v>
                </c:pt>
                <c:pt idx="83">
                  <c:v>1094</c:v>
                </c:pt>
                <c:pt idx="84">
                  <c:v>1095</c:v>
                </c:pt>
                <c:pt idx="85">
                  <c:v>1097</c:v>
                </c:pt>
              </c:numCache>
            </c:numRef>
          </c:cat>
          <c:val>
            <c:numRef>
              <c:f>'Estadísticas SiMuR'!$CB$4:$CB$89</c:f>
              <c:numCache>
                <c:formatCode>General</c:formatCode>
                <c:ptCount val="86"/>
                <c:pt idx="0">
                  <c:v>310</c:v>
                </c:pt>
                <c:pt idx="1">
                  <c:v>290</c:v>
                </c:pt>
                <c:pt idx="2">
                  <c:v>336</c:v>
                </c:pt>
                <c:pt idx="3">
                  <c:v>254</c:v>
                </c:pt>
                <c:pt idx="4">
                  <c:v>300</c:v>
                </c:pt>
                <c:pt idx="5">
                  <c:v>320</c:v>
                </c:pt>
                <c:pt idx="6">
                  <c:v>290</c:v>
                </c:pt>
                <c:pt idx="7">
                  <c:v>310</c:v>
                </c:pt>
                <c:pt idx="8">
                  <c:v>280</c:v>
                </c:pt>
                <c:pt idx="9">
                  <c:v>300</c:v>
                </c:pt>
                <c:pt idx="10">
                  <c:v>0</c:v>
                </c:pt>
                <c:pt idx="11">
                  <c:v>308</c:v>
                </c:pt>
                <c:pt idx="12">
                  <c:v>300</c:v>
                </c:pt>
                <c:pt idx="13">
                  <c:v>297</c:v>
                </c:pt>
                <c:pt idx="14">
                  <c:v>278</c:v>
                </c:pt>
                <c:pt idx="15">
                  <c:v>315</c:v>
                </c:pt>
                <c:pt idx="16">
                  <c:v>264</c:v>
                </c:pt>
                <c:pt idx="18">
                  <c:v>288</c:v>
                </c:pt>
                <c:pt idx="19">
                  <c:v>313</c:v>
                </c:pt>
                <c:pt idx="20">
                  <c:v>277</c:v>
                </c:pt>
                <c:pt idx="21">
                  <c:v>280</c:v>
                </c:pt>
                <c:pt idx="22">
                  <c:v>0</c:v>
                </c:pt>
                <c:pt idx="23">
                  <c:v>285</c:v>
                </c:pt>
                <c:pt idx="24">
                  <c:v>0</c:v>
                </c:pt>
                <c:pt idx="25">
                  <c:v>320</c:v>
                </c:pt>
                <c:pt idx="26">
                  <c:v>274</c:v>
                </c:pt>
                <c:pt idx="27">
                  <c:v>297</c:v>
                </c:pt>
                <c:pt idx="28">
                  <c:v>336</c:v>
                </c:pt>
                <c:pt idx="29">
                  <c:v>270</c:v>
                </c:pt>
                <c:pt idx="30">
                  <c:v>290</c:v>
                </c:pt>
                <c:pt idx="31">
                  <c:v>307</c:v>
                </c:pt>
                <c:pt idx="32">
                  <c:v>285</c:v>
                </c:pt>
                <c:pt idx="33">
                  <c:v>0</c:v>
                </c:pt>
                <c:pt idx="34">
                  <c:v>290</c:v>
                </c:pt>
                <c:pt idx="35">
                  <c:v>180</c:v>
                </c:pt>
                <c:pt idx="36">
                  <c:v>315</c:v>
                </c:pt>
                <c:pt idx="37">
                  <c:v>280</c:v>
                </c:pt>
                <c:pt idx="38">
                  <c:v>307</c:v>
                </c:pt>
                <c:pt idx="39">
                  <c:v>337</c:v>
                </c:pt>
                <c:pt idx="40">
                  <c:v>252</c:v>
                </c:pt>
                <c:pt idx="41">
                  <c:v>300</c:v>
                </c:pt>
                <c:pt idx="42">
                  <c:v>300</c:v>
                </c:pt>
                <c:pt idx="43">
                  <c:v>275</c:v>
                </c:pt>
                <c:pt idx="44">
                  <c:v>250</c:v>
                </c:pt>
                <c:pt idx="45">
                  <c:v>318</c:v>
                </c:pt>
                <c:pt idx="46">
                  <c:v>300</c:v>
                </c:pt>
                <c:pt idx="47">
                  <c:v>290</c:v>
                </c:pt>
                <c:pt idx="48">
                  <c:v>300</c:v>
                </c:pt>
                <c:pt idx="49">
                  <c:v>327</c:v>
                </c:pt>
                <c:pt idx="50">
                  <c:v>320</c:v>
                </c:pt>
                <c:pt idx="51">
                  <c:v>300</c:v>
                </c:pt>
                <c:pt idx="52">
                  <c:v>278</c:v>
                </c:pt>
                <c:pt idx="53">
                  <c:v>313</c:v>
                </c:pt>
                <c:pt idx="54">
                  <c:v>282</c:v>
                </c:pt>
                <c:pt idx="55">
                  <c:v>110</c:v>
                </c:pt>
                <c:pt idx="56">
                  <c:v>330</c:v>
                </c:pt>
                <c:pt idx="57">
                  <c:v>316</c:v>
                </c:pt>
                <c:pt idx="58">
                  <c:v>270</c:v>
                </c:pt>
                <c:pt idx="59">
                  <c:v>300</c:v>
                </c:pt>
                <c:pt idx="60">
                  <c:v>300</c:v>
                </c:pt>
                <c:pt idx="61">
                  <c:v>314</c:v>
                </c:pt>
                <c:pt idx="62">
                  <c:v>327</c:v>
                </c:pt>
                <c:pt idx="63">
                  <c:v>320</c:v>
                </c:pt>
                <c:pt idx="64">
                  <c:v>320</c:v>
                </c:pt>
                <c:pt idx="65">
                  <c:v>263</c:v>
                </c:pt>
                <c:pt idx="66">
                  <c:v>0</c:v>
                </c:pt>
                <c:pt idx="67">
                  <c:v>320</c:v>
                </c:pt>
                <c:pt idx="68">
                  <c:v>0</c:v>
                </c:pt>
                <c:pt idx="69">
                  <c:v>0</c:v>
                </c:pt>
                <c:pt idx="70">
                  <c:v>340</c:v>
                </c:pt>
                <c:pt idx="71">
                  <c:v>0</c:v>
                </c:pt>
                <c:pt idx="72">
                  <c:v>270</c:v>
                </c:pt>
                <c:pt idx="73">
                  <c:v>310</c:v>
                </c:pt>
                <c:pt idx="74">
                  <c:v>297</c:v>
                </c:pt>
                <c:pt idx="75">
                  <c:v>278</c:v>
                </c:pt>
                <c:pt idx="76">
                  <c:v>274</c:v>
                </c:pt>
                <c:pt idx="77">
                  <c:v>316</c:v>
                </c:pt>
                <c:pt idx="78">
                  <c:v>310</c:v>
                </c:pt>
                <c:pt idx="79">
                  <c:v>318</c:v>
                </c:pt>
                <c:pt idx="80">
                  <c:v>300</c:v>
                </c:pt>
                <c:pt idx="81">
                  <c:v>313</c:v>
                </c:pt>
                <c:pt idx="82">
                  <c:v>310</c:v>
                </c:pt>
                <c:pt idx="83">
                  <c:v>276</c:v>
                </c:pt>
                <c:pt idx="84">
                  <c:v>230</c:v>
                </c:pt>
                <c:pt idx="85">
                  <c:v>0</c:v>
                </c:pt>
              </c:numCache>
            </c:numRef>
          </c:val>
          <c:extLst>
            <c:ext xmlns:c16="http://schemas.microsoft.com/office/drawing/2014/chart" uri="{C3380CC4-5D6E-409C-BE32-E72D297353CC}">
              <c16:uniqueId val="{00000000-422D-0647-B5B2-A87379D11C54}"/>
            </c:ext>
          </c:extLst>
        </c:ser>
        <c:dLbls>
          <c:showLegendKey val="0"/>
          <c:showVal val="0"/>
          <c:showCatName val="0"/>
          <c:showSerName val="0"/>
          <c:showPercent val="0"/>
          <c:showBubbleSize val="0"/>
        </c:dLbls>
        <c:gapWidth val="219"/>
        <c:overlap val="-27"/>
        <c:axId val="1865044351"/>
        <c:axId val="1865053311"/>
      </c:barChart>
      <c:catAx>
        <c:axId val="1865044351"/>
        <c:scaling>
          <c:orientation val="minMax"/>
        </c:scaling>
        <c:delete val="0"/>
        <c:axPos val="b"/>
        <c:title>
          <c:tx>
            <c:rich>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Participante</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53311"/>
        <c:crosses val="autoZero"/>
        <c:auto val="1"/>
        <c:lblAlgn val="ctr"/>
        <c:lblOffset val="100"/>
        <c:noMultiLvlLbl val="0"/>
      </c:catAx>
      <c:valAx>
        <c:axId val="186505331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Número de pasos [-]</a:t>
                </a:r>
              </a:p>
            </c:rich>
          </c:tx>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443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b="0">
          <a:solidFill>
            <a:schemeClr val="tx1"/>
          </a:solidFill>
        </a:defRPr>
      </a:pPr>
      <a:endParaRPr lang="es-E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es-ES_tradnl" b="0"/>
              <a:t>ACTIVIDAD: </a:t>
            </a:r>
            <a:r>
              <a:rPr lang="es-ES_tradnl" b="1"/>
              <a:t>ESCALERAS</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es-ES"/>
        </a:p>
      </c:txPr>
    </c:title>
    <c:autoTitleDeleted val="0"/>
    <c:plotArea>
      <c:layout/>
      <c:barChart>
        <c:barDir val="col"/>
        <c:grouping val="clustered"/>
        <c:varyColors val="0"/>
        <c:ser>
          <c:idx val="0"/>
          <c:order val="0"/>
          <c:tx>
            <c:v>Ground Truth</c:v>
          </c:tx>
          <c:spPr>
            <a:solidFill>
              <a:schemeClr val="accent1"/>
            </a:solidFill>
            <a:ln>
              <a:noFill/>
            </a:ln>
            <a:effectLst/>
          </c:spPr>
          <c:invertIfNegative val="0"/>
          <c:dLbls>
            <c:spPr>
              <a:noFill/>
              <a:ln>
                <a:noFill/>
              </a:ln>
              <a:effectLst/>
            </c:spPr>
            <c:txPr>
              <a:bodyPr rot="-2700000" spcFirstLastPara="1" vertOverflow="ellipsis"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'Estadísticas SiMuR'!$B$4:$B$89</c:f>
              <c:numCache>
                <c:formatCode>General</c:formatCode>
                <c:ptCount val="86"/>
                <c:pt idx="0">
                  <c:v>1002</c:v>
                </c:pt>
                <c:pt idx="1">
                  <c:v>1003</c:v>
                </c:pt>
                <c:pt idx="2">
                  <c:v>1006</c:v>
                </c:pt>
                <c:pt idx="3">
                  <c:v>1011</c:v>
                </c:pt>
                <c:pt idx="4">
                  <c:v>1013</c:v>
                </c:pt>
                <c:pt idx="5">
                  <c:v>1014</c:v>
                </c:pt>
                <c:pt idx="6">
                  <c:v>1017</c:v>
                </c:pt>
                <c:pt idx="7">
                  <c:v>1018</c:v>
                </c:pt>
                <c:pt idx="8">
                  <c:v>1019</c:v>
                </c:pt>
                <c:pt idx="9">
                  <c:v>1020</c:v>
                </c:pt>
                <c:pt idx="10">
                  <c:v>1021</c:v>
                </c:pt>
                <c:pt idx="11">
                  <c:v>1022</c:v>
                </c:pt>
                <c:pt idx="12">
                  <c:v>1023</c:v>
                </c:pt>
                <c:pt idx="13">
                  <c:v>1024</c:v>
                </c:pt>
                <c:pt idx="14">
                  <c:v>1025</c:v>
                </c:pt>
                <c:pt idx="15">
                  <c:v>1026</c:v>
                </c:pt>
                <c:pt idx="16">
                  <c:v>1027</c:v>
                </c:pt>
                <c:pt idx="17">
                  <c:v>1028</c:v>
                </c:pt>
                <c:pt idx="18">
                  <c:v>1029</c:v>
                </c:pt>
                <c:pt idx="19">
                  <c:v>1030</c:v>
                </c:pt>
                <c:pt idx="20">
                  <c:v>1031</c:v>
                </c:pt>
                <c:pt idx="21">
                  <c:v>1032</c:v>
                </c:pt>
                <c:pt idx="22">
                  <c:v>1033</c:v>
                </c:pt>
                <c:pt idx="23">
                  <c:v>1034</c:v>
                </c:pt>
                <c:pt idx="24">
                  <c:v>1035</c:v>
                </c:pt>
                <c:pt idx="25">
                  <c:v>1036</c:v>
                </c:pt>
                <c:pt idx="26">
                  <c:v>1037</c:v>
                </c:pt>
                <c:pt idx="27">
                  <c:v>1038</c:v>
                </c:pt>
                <c:pt idx="28">
                  <c:v>1039</c:v>
                </c:pt>
                <c:pt idx="29">
                  <c:v>1040</c:v>
                </c:pt>
                <c:pt idx="30">
                  <c:v>1041</c:v>
                </c:pt>
                <c:pt idx="31">
                  <c:v>1042</c:v>
                </c:pt>
                <c:pt idx="32">
                  <c:v>1043</c:v>
                </c:pt>
                <c:pt idx="33">
                  <c:v>1044</c:v>
                </c:pt>
                <c:pt idx="34">
                  <c:v>1045</c:v>
                </c:pt>
                <c:pt idx="35">
                  <c:v>1046</c:v>
                </c:pt>
                <c:pt idx="36">
                  <c:v>1047</c:v>
                </c:pt>
                <c:pt idx="37">
                  <c:v>1048</c:v>
                </c:pt>
                <c:pt idx="38">
                  <c:v>1049</c:v>
                </c:pt>
                <c:pt idx="39">
                  <c:v>1050</c:v>
                </c:pt>
                <c:pt idx="40">
                  <c:v>1051</c:v>
                </c:pt>
                <c:pt idx="41">
                  <c:v>1052</c:v>
                </c:pt>
                <c:pt idx="42">
                  <c:v>1053</c:v>
                </c:pt>
                <c:pt idx="43">
                  <c:v>1054</c:v>
                </c:pt>
                <c:pt idx="44">
                  <c:v>1055</c:v>
                </c:pt>
                <c:pt idx="45">
                  <c:v>1056</c:v>
                </c:pt>
                <c:pt idx="46">
                  <c:v>1057</c:v>
                </c:pt>
                <c:pt idx="47">
                  <c:v>1058</c:v>
                </c:pt>
                <c:pt idx="48">
                  <c:v>1059</c:v>
                </c:pt>
                <c:pt idx="49">
                  <c:v>1060</c:v>
                </c:pt>
                <c:pt idx="50">
                  <c:v>1061</c:v>
                </c:pt>
                <c:pt idx="51">
                  <c:v>1062</c:v>
                </c:pt>
                <c:pt idx="52">
                  <c:v>1063</c:v>
                </c:pt>
                <c:pt idx="53">
                  <c:v>1064</c:v>
                </c:pt>
                <c:pt idx="54">
                  <c:v>1065</c:v>
                </c:pt>
                <c:pt idx="55">
                  <c:v>1066</c:v>
                </c:pt>
                <c:pt idx="56">
                  <c:v>1067</c:v>
                </c:pt>
                <c:pt idx="57">
                  <c:v>1068</c:v>
                </c:pt>
                <c:pt idx="58">
                  <c:v>1069</c:v>
                </c:pt>
                <c:pt idx="59">
                  <c:v>1070</c:v>
                </c:pt>
                <c:pt idx="60">
                  <c:v>1071</c:v>
                </c:pt>
                <c:pt idx="61">
                  <c:v>1072</c:v>
                </c:pt>
                <c:pt idx="62">
                  <c:v>1073</c:v>
                </c:pt>
                <c:pt idx="63">
                  <c:v>1074</c:v>
                </c:pt>
                <c:pt idx="64">
                  <c:v>1075</c:v>
                </c:pt>
                <c:pt idx="65">
                  <c:v>1076</c:v>
                </c:pt>
                <c:pt idx="66">
                  <c:v>1077</c:v>
                </c:pt>
                <c:pt idx="67">
                  <c:v>1078</c:v>
                </c:pt>
                <c:pt idx="68">
                  <c:v>1079</c:v>
                </c:pt>
                <c:pt idx="69">
                  <c:v>1080</c:v>
                </c:pt>
                <c:pt idx="70">
                  <c:v>1081</c:v>
                </c:pt>
                <c:pt idx="71">
                  <c:v>1082</c:v>
                </c:pt>
                <c:pt idx="72">
                  <c:v>1083</c:v>
                </c:pt>
                <c:pt idx="73">
                  <c:v>1084</c:v>
                </c:pt>
                <c:pt idx="74">
                  <c:v>1085</c:v>
                </c:pt>
                <c:pt idx="75">
                  <c:v>1086</c:v>
                </c:pt>
                <c:pt idx="76">
                  <c:v>1087</c:v>
                </c:pt>
                <c:pt idx="77">
                  <c:v>1088</c:v>
                </c:pt>
                <c:pt idx="78">
                  <c:v>1089</c:v>
                </c:pt>
                <c:pt idx="79">
                  <c:v>1090</c:v>
                </c:pt>
                <c:pt idx="80">
                  <c:v>1091</c:v>
                </c:pt>
                <c:pt idx="81">
                  <c:v>1092</c:v>
                </c:pt>
                <c:pt idx="82">
                  <c:v>1093</c:v>
                </c:pt>
                <c:pt idx="83">
                  <c:v>1094</c:v>
                </c:pt>
                <c:pt idx="84">
                  <c:v>1095</c:v>
                </c:pt>
                <c:pt idx="85">
                  <c:v>1097</c:v>
                </c:pt>
              </c:numCache>
            </c:numRef>
          </c:cat>
          <c:val>
            <c:numRef>
              <c:f>'Estadísticas SiMuR'!$CM$4:$CM$89</c:f>
              <c:numCache>
                <c:formatCode>General</c:formatCode>
                <c:ptCount val="86"/>
                <c:pt idx="0">
                  <c:v>245</c:v>
                </c:pt>
                <c:pt idx="1">
                  <c:v>206</c:v>
                </c:pt>
                <c:pt idx="2">
                  <c:v>280</c:v>
                </c:pt>
                <c:pt idx="3">
                  <c:v>180</c:v>
                </c:pt>
                <c:pt idx="4">
                  <c:v>323</c:v>
                </c:pt>
                <c:pt idx="5">
                  <c:v>234</c:v>
                </c:pt>
                <c:pt idx="6">
                  <c:v>218</c:v>
                </c:pt>
                <c:pt idx="7">
                  <c:v>220</c:v>
                </c:pt>
                <c:pt idx="8">
                  <c:v>258</c:v>
                </c:pt>
                <c:pt idx="9">
                  <c:v>264</c:v>
                </c:pt>
                <c:pt idx="10">
                  <c:v>185</c:v>
                </c:pt>
                <c:pt idx="11">
                  <c:v>238</c:v>
                </c:pt>
                <c:pt idx="12">
                  <c:v>330</c:v>
                </c:pt>
                <c:pt idx="13">
                  <c:v>247</c:v>
                </c:pt>
                <c:pt idx="14">
                  <c:v>226</c:v>
                </c:pt>
                <c:pt idx="15">
                  <c:v>197</c:v>
                </c:pt>
                <c:pt idx="16">
                  <c:v>210</c:v>
                </c:pt>
                <c:pt idx="18">
                  <c:v>202</c:v>
                </c:pt>
                <c:pt idx="19">
                  <c:v>213</c:v>
                </c:pt>
                <c:pt idx="20">
                  <c:v>209</c:v>
                </c:pt>
                <c:pt idx="21">
                  <c:v>242</c:v>
                </c:pt>
                <c:pt idx="22">
                  <c:v>228</c:v>
                </c:pt>
                <c:pt idx="23">
                  <c:v>187</c:v>
                </c:pt>
                <c:pt idx="24">
                  <c:v>0</c:v>
                </c:pt>
                <c:pt idx="25">
                  <c:v>206</c:v>
                </c:pt>
                <c:pt idx="26">
                  <c:v>200</c:v>
                </c:pt>
                <c:pt idx="27">
                  <c:v>220</c:v>
                </c:pt>
                <c:pt idx="28">
                  <c:v>314</c:v>
                </c:pt>
                <c:pt idx="29">
                  <c:v>226</c:v>
                </c:pt>
                <c:pt idx="30">
                  <c:v>274</c:v>
                </c:pt>
                <c:pt idx="31">
                  <c:v>319</c:v>
                </c:pt>
                <c:pt idx="32">
                  <c:v>220</c:v>
                </c:pt>
                <c:pt idx="33">
                  <c:v>149</c:v>
                </c:pt>
                <c:pt idx="34">
                  <c:v>190</c:v>
                </c:pt>
                <c:pt idx="35">
                  <c:v>220</c:v>
                </c:pt>
                <c:pt idx="36">
                  <c:v>272</c:v>
                </c:pt>
                <c:pt idx="37">
                  <c:v>217</c:v>
                </c:pt>
                <c:pt idx="38">
                  <c:v>219</c:v>
                </c:pt>
                <c:pt idx="39">
                  <c:v>260</c:v>
                </c:pt>
                <c:pt idx="40">
                  <c:v>232</c:v>
                </c:pt>
                <c:pt idx="41">
                  <c:v>227</c:v>
                </c:pt>
                <c:pt idx="42">
                  <c:v>248</c:v>
                </c:pt>
                <c:pt idx="43">
                  <c:v>221</c:v>
                </c:pt>
                <c:pt idx="44">
                  <c:v>230</c:v>
                </c:pt>
                <c:pt idx="45">
                  <c:v>224</c:v>
                </c:pt>
                <c:pt idx="46">
                  <c:v>206</c:v>
                </c:pt>
                <c:pt idx="47">
                  <c:v>213</c:v>
                </c:pt>
                <c:pt idx="48">
                  <c:v>228</c:v>
                </c:pt>
                <c:pt idx="49">
                  <c:v>270</c:v>
                </c:pt>
                <c:pt idx="50">
                  <c:v>247</c:v>
                </c:pt>
                <c:pt idx="51">
                  <c:v>245</c:v>
                </c:pt>
                <c:pt idx="52">
                  <c:v>200</c:v>
                </c:pt>
                <c:pt idx="53">
                  <c:v>222</c:v>
                </c:pt>
                <c:pt idx="54">
                  <c:v>183</c:v>
                </c:pt>
                <c:pt idx="55">
                  <c:v>362</c:v>
                </c:pt>
                <c:pt idx="56">
                  <c:v>229</c:v>
                </c:pt>
                <c:pt idx="57">
                  <c:v>220</c:v>
                </c:pt>
                <c:pt idx="58">
                  <c:v>220</c:v>
                </c:pt>
                <c:pt idx="59">
                  <c:v>222</c:v>
                </c:pt>
                <c:pt idx="60">
                  <c:v>201</c:v>
                </c:pt>
                <c:pt idx="61">
                  <c:v>250</c:v>
                </c:pt>
                <c:pt idx="62">
                  <c:v>238</c:v>
                </c:pt>
                <c:pt idx="63">
                  <c:v>240</c:v>
                </c:pt>
                <c:pt idx="64">
                  <c:v>240</c:v>
                </c:pt>
                <c:pt idx="65">
                  <c:v>326</c:v>
                </c:pt>
                <c:pt idx="66">
                  <c:v>240</c:v>
                </c:pt>
                <c:pt idx="67">
                  <c:v>275</c:v>
                </c:pt>
                <c:pt idx="68">
                  <c:v>194</c:v>
                </c:pt>
                <c:pt idx="69">
                  <c:v>110</c:v>
                </c:pt>
                <c:pt idx="70">
                  <c:v>307</c:v>
                </c:pt>
                <c:pt idx="71">
                  <c:v>144</c:v>
                </c:pt>
                <c:pt idx="72">
                  <c:v>197</c:v>
                </c:pt>
                <c:pt idx="73">
                  <c:v>224</c:v>
                </c:pt>
                <c:pt idx="74">
                  <c:v>207</c:v>
                </c:pt>
                <c:pt idx="75">
                  <c:v>224</c:v>
                </c:pt>
                <c:pt idx="76">
                  <c:v>230</c:v>
                </c:pt>
                <c:pt idx="77">
                  <c:v>208</c:v>
                </c:pt>
                <c:pt idx="78">
                  <c:v>197</c:v>
                </c:pt>
                <c:pt idx="79">
                  <c:v>245</c:v>
                </c:pt>
                <c:pt idx="80">
                  <c:v>245</c:v>
                </c:pt>
                <c:pt idx="81">
                  <c:v>200</c:v>
                </c:pt>
                <c:pt idx="82">
                  <c:v>238</c:v>
                </c:pt>
                <c:pt idx="83">
                  <c:v>215</c:v>
                </c:pt>
                <c:pt idx="84">
                  <c:v>231</c:v>
                </c:pt>
                <c:pt idx="85">
                  <c:v>189</c:v>
                </c:pt>
              </c:numCache>
            </c:numRef>
          </c:val>
          <c:extLst>
            <c:ext xmlns:c16="http://schemas.microsoft.com/office/drawing/2014/chart" uri="{C3380CC4-5D6E-409C-BE32-E72D297353CC}">
              <c16:uniqueId val="{00000000-E620-C24F-99D4-B1CEA3974E56}"/>
            </c:ext>
          </c:extLst>
        </c:ser>
        <c:dLbls>
          <c:showLegendKey val="0"/>
          <c:showVal val="0"/>
          <c:showCatName val="0"/>
          <c:showSerName val="0"/>
          <c:showPercent val="0"/>
          <c:showBubbleSize val="0"/>
        </c:dLbls>
        <c:gapWidth val="219"/>
        <c:overlap val="-27"/>
        <c:axId val="1865044351"/>
        <c:axId val="1865053311"/>
      </c:barChart>
      <c:catAx>
        <c:axId val="1865044351"/>
        <c:scaling>
          <c:orientation val="minMax"/>
        </c:scaling>
        <c:delete val="0"/>
        <c:axPos val="b"/>
        <c:title>
          <c:tx>
            <c:rich>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Participante</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53311"/>
        <c:crosses val="autoZero"/>
        <c:auto val="1"/>
        <c:lblAlgn val="ctr"/>
        <c:lblOffset val="100"/>
        <c:noMultiLvlLbl val="0"/>
      </c:catAx>
      <c:valAx>
        <c:axId val="186505331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Número de pasos [-]</a:t>
                </a:r>
              </a:p>
            </c:rich>
          </c:tx>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443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b="0">
          <a:solidFill>
            <a:schemeClr val="tx1"/>
          </a:solidFill>
        </a:defRPr>
      </a:pPr>
      <a:endParaRPr lang="es-E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es-ES_tradnl" b="0"/>
              <a:t>ACTIVIDAD: </a:t>
            </a:r>
            <a:r>
              <a:rPr lang="es-ES_tradnl" b="1"/>
              <a:t>TAPIZ RODANTE - Cinta E1</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es-ES"/>
        </a:p>
      </c:txPr>
    </c:title>
    <c:autoTitleDeleted val="0"/>
    <c:plotArea>
      <c:layout/>
      <c:barChart>
        <c:barDir val="col"/>
        <c:grouping val="clustered"/>
        <c:varyColors val="0"/>
        <c:ser>
          <c:idx val="0"/>
          <c:order val="0"/>
          <c:tx>
            <c:v>Ground Truth</c:v>
          </c:tx>
          <c:spPr>
            <a:solidFill>
              <a:schemeClr val="accent1"/>
            </a:solidFill>
            <a:ln>
              <a:noFill/>
            </a:ln>
            <a:effectLst/>
          </c:spPr>
          <c:invertIfNegative val="0"/>
          <c:dLbls>
            <c:spPr>
              <a:noFill/>
              <a:ln>
                <a:noFill/>
              </a:ln>
              <a:effectLst/>
            </c:spPr>
            <c:txPr>
              <a:bodyPr rot="-2700000" spcFirstLastPara="1" vertOverflow="ellipsis"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'Estadísticas SiMuR'!$B$4:$B$89</c:f>
              <c:numCache>
                <c:formatCode>General</c:formatCode>
                <c:ptCount val="86"/>
                <c:pt idx="0">
                  <c:v>1002</c:v>
                </c:pt>
                <c:pt idx="1">
                  <c:v>1003</c:v>
                </c:pt>
                <c:pt idx="2">
                  <c:v>1006</c:v>
                </c:pt>
                <c:pt idx="3">
                  <c:v>1011</c:v>
                </c:pt>
                <c:pt idx="4">
                  <c:v>1013</c:v>
                </c:pt>
                <c:pt idx="5">
                  <c:v>1014</c:v>
                </c:pt>
                <c:pt idx="6">
                  <c:v>1017</c:v>
                </c:pt>
                <c:pt idx="7">
                  <c:v>1018</c:v>
                </c:pt>
                <c:pt idx="8">
                  <c:v>1019</c:v>
                </c:pt>
                <c:pt idx="9">
                  <c:v>1020</c:v>
                </c:pt>
                <c:pt idx="10">
                  <c:v>1021</c:v>
                </c:pt>
                <c:pt idx="11">
                  <c:v>1022</c:v>
                </c:pt>
                <c:pt idx="12">
                  <c:v>1023</c:v>
                </c:pt>
                <c:pt idx="13">
                  <c:v>1024</c:v>
                </c:pt>
                <c:pt idx="14">
                  <c:v>1025</c:v>
                </c:pt>
                <c:pt idx="15">
                  <c:v>1026</c:v>
                </c:pt>
                <c:pt idx="16">
                  <c:v>1027</c:v>
                </c:pt>
                <c:pt idx="17">
                  <c:v>1028</c:v>
                </c:pt>
                <c:pt idx="18">
                  <c:v>1029</c:v>
                </c:pt>
                <c:pt idx="19">
                  <c:v>1030</c:v>
                </c:pt>
                <c:pt idx="20">
                  <c:v>1031</c:v>
                </c:pt>
                <c:pt idx="21">
                  <c:v>1032</c:v>
                </c:pt>
                <c:pt idx="22">
                  <c:v>1033</c:v>
                </c:pt>
                <c:pt idx="23">
                  <c:v>1034</c:v>
                </c:pt>
                <c:pt idx="24">
                  <c:v>1035</c:v>
                </c:pt>
                <c:pt idx="25">
                  <c:v>1036</c:v>
                </c:pt>
                <c:pt idx="26">
                  <c:v>1037</c:v>
                </c:pt>
                <c:pt idx="27">
                  <c:v>1038</c:v>
                </c:pt>
                <c:pt idx="28">
                  <c:v>1039</c:v>
                </c:pt>
                <c:pt idx="29">
                  <c:v>1040</c:v>
                </c:pt>
                <c:pt idx="30">
                  <c:v>1041</c:v>
                </c:pt>
                <c:pt idx="31">
                  <c:v>1042</c:v>
                </c:pt>
                <c:pt idx="32">
                  <c:v>1043</c:v>
                </c:pt>
                <c:pt idx="33">
                  <c:v>1044</c:v>
                </c:pt>
                <c:pt idx="34">
                  <c:v>1045</c:v>
                </c:pt>
                <c:pt idx="35">
                  <c:v>1046</c:v>
                </c:pt>
                <c:pt idx="36">
                  <c:v>1047</c:v>
                </c:pt>
                <c:pt idx="37">
                  <c:v>1048</c:v>
                </c:pt>
                <c:pt idx="38">
                  <c:v>1049</c:v>
                </c:pt>
                <c:pt idx="39">
                  <c:v>1050</c:v>
                </c:pt>
                <c:pt idx="40">
                  <c:v>1051</c:v>
                </c:pt>
                <c:pt idx="41">
                  <c:v>1052</c:v>
                </c:pt>
                <c:pt idx="42">
                  <c:v>1053</c:v>
                </c:pt>
                <c:pt idx="43">
                  <c:v>1054</c:v>
                </c:pt>
                <c:pt idx="44">
                  <c:v>1055</c:v>
                </c:pt>
                <c:pt idx="45">
                  <c:v>1056</c:v>
                </c:pt>
                <c:pt idx="46">
                  <c:v>1057</c:v>
                </c:pt>
                <c:pt idx="47">
                  <c:v>1058</c:v>
                </c:pt>
                <c:pt idx="48">
                  <c:v>1059</c:v>
                </c:pt>
                <c:pt idx="49">
                  <c:v>1060</c:v>
                </c:pt>
                <c:pt idx="50">
                  <c:v>1061</c:v>
                </c:pt>
                <c:pt idx="51">
                  <c:v>1062</c:v>
                </c:pt>
                <c:pt idx="52">
                  <c:v>1063</c:v>
                </c:pt>
                <c:pt idx="53">
                  <c:v>1064</c:v>
                </c:pt>
                <c:pt idx="54">
                  <c:v>1065</c:v>
                </c:pt>
                <c:pt idx="55">
                  <c:v>1066</c:v>
                </c:pt>
                <c:pt idx="56">
                  <c:v>1067</c:v>
                </c:pt>
                <c:pt idx="57">
                  <c:v>1068</c:v>
                </c:pt>
                <c:pt idx="58">
                  <c:v>1069</c:v>
                </c:pt>
                <c:pt idx="59">
                  <c:v>1070</c:v>
                </c:pt>
                <c:pt idx="60">
                  <c:v>1071</c:v>
                </c:pt>
                <c:pt idx="61">
                  <c:v>1072</c:v>
                </c:pt>
                <c:pt idx="62">
                  <c:v>1073</c:v>
                </c:pt>
                <c:pt idx="63">
                  <c:v>1074</c:v>
                </c:pt>
                <c:pt idx="64">
                  <c:v>1075</c:v>
                </c:pt>
                <c:pt idx="65">
                  <c:v>1076</c:v>
                </c:pt>
                <c:pt idx="66">
                  <c:v>1077</c:v>
                </c:pt>
                <c:pt idx="67">
                  <c:v>1078</c:v>
                </c:pt>
                <c:pt idx="68">
                  <c:v>1079</c:v>
                </c:pt>
                <c:pt idx="69">
                  <c:v>1080</c:v>
                </c:pt>
                <c:pt idx="70">
                  <c:v>1081</c:v>
                </c:pt>
                <c:pt idx="71">
                  <c:v>1082</c:v>
                </c:pt>
                <c:pt idx="72">
                  <c:v>1083</c:v>
                </c:pt>
                <c:pt idx="73">
                  <c:v>1084</c:v>
                </c:pt>
                <c:pt idx="74">
                  <c:v>1085</c:v>
                </c:pt>
                <c:pt idx="75">
                  <c:v>1086</c:v>
                </c:pt>
                <c:pt idx="76">
                  <c:v>1087</c:v>
                </c:pt>
                <c:pt idx="77">
                  <c:v>1088</c:v>
                </c:pt>
                <c:pt idx="78">
                  <c:v>1089</c:v>
                </c:pt>
                <c:pt idx="79">
                  <c:v>1090</c:v>
                </c:pt>
                <c:pt idx="80">
                  <c:v>1091</c:v>
                </c:pt>
                <c:pt idx="81">
                  <c:v>1092</c:v>
                </c:pt>
                <c:pt idx="82">
                  <c:v>1093</c:v>
                </c:pt>
                <c:pt idx="83">
                  <c:v>1094</c:v>
                </c:pt>
                <c:pt idx="84">
                  <c:v>1095</c:v>
                </c:pt>
                <c:pt idx="85">
                  <c:v>1097</c:v>
                </c:pt>
              </c:numCache>
            </c:numRef>
          </c:cat>
          <c:val>
            <c:numRef>
              <c:f>'Estadísticas SiMuR'!$CX$4:$CX$89</c:f>
              <c:numCache>
                <c:formatCode>General</c:formatCode>
                <c:ptCount val="86"/>
                <c:pt idx="0">
                  <c:v>316</c:v>
                </c:pt>
                <c:pt idx="1">
                  <c:v>309</c:v>
                </c:pt>
                <c:pt idx="2">
                  <c:v>338</c:v>
                </c:pt>
                <c:pt idx="3">
                  <c:v>306</c:v>
                </c:pt>
                <c:pt idx="4">
                  <c:v>352</c:v>
                </c:pt>
                <c:pt idx="5">
                  <c:v>324</c:v>
                </c:pt>
                <c:pt idx="6">
                  <c:v>346</c:v>
                </c:pt>
                <c:pt idx="7">
                  <c:v>357</c:v>
                </c:pt>
                <c:pt idx="8">
                  <c:v>280</c:v>
                </c:pt>
                <c:pt idx="9">
                  <c:v>426</c:v>
                </c:pt>
                <c:pt idx="10">
                  <c:v>350</c:v>
                </c:pt>
                <c:pt idx="11">
                  <c:v>284</c:v>
                </c:pt>
                <c:pt idx="12">
                  <c:v>280</c:v>
                </c:pt>
                <c:pt idx="13">
                  <c:v>292</c:v>
                </c:pt>
                <c:pt idx="14">
                  <c:v>338</c:v>
                </c:pt>
                <c:pt idx="15">
                  <c:v>295</c:v>
                </c:pt>
                <c:pt idx="16">
                  <c:v>310</c:v>
                </c:pt>
                <c:pt idx="18">
                  <c:v>266</c:v>
                </c:pt>
                <c:pt idx="19">
                  <c:v>300</c:v>
                </c:pt>
                <c:pt idx="20">
                  <c:v>287</c:v>
                </c:pt>
                <c:pt idx="21">
                  <c:v>305</c:v>
                </c:pt>
                <c:pt idx="22">
                  <c:v>360</c:v>
                </c:pt>
                <c:pt idx="23">
                  <c:v>327</c:v>
                </c:pt>
                <c:pt idx="24">
                  <c:v>336</c:v>
                </c:pt>
                <c:pt idx="25">
                  <c:v>308</c:v>
                </c:pt>
                <c:pt idx="26">
                  <c:v>336</c:v>
                </c:pt>
                <c:pt idx="27">
                  <c:v>287</c:v>
                </c:pt>
                <c:pt idx="28">
                  <c:v>323</c:v>
                </c:pt>
                <c:pt idx="29">
                  <c:v>327</c:v>
                </c:pt>
                <c:pt idx="30">
                  <c:v>291</c:v>
                </c:pt>
                <c:pt idx="31">
                  <c:v>280</c:v>
                </c:pt>
                <c:pt idx="32">
                  <c:v>272</c:v>
                </c:pt>
                <c:pt idx="33">
                  <c:v>296</c:v>
                </c:pt>
                <c:pt idx="34">
                  <c:v>457</c:v>
                </c:pt>
                <c:pt idx="35">
                  <c:v>354</c:v>
                </c:pt>
                <c:pt idx="36">
                  <c:v>323</c:v>
                </c:pt>
                <c:pt idx="37">
                  <c:v>305</c:v>
                </c:pt>
                <c:pt idx="38">
                  <c:v>363</c:v>
                </c:pt>
                <c:pt idx="39">
                  <c:v>420</c:v>
                </c:pt>
                <c:pt idx="40">
                  <c:v>274</c:v>
                </c:pt>
                <c:pt idx="41">
                  <c:v>276</c:v>
                </c:pt>
                <c:pt idx="42">
                  <c:v>285</c:v>
                </c:pt>
                <c:pt idx="43">
                  <c:v>330</c:v>
                </c:pt>
                <c:pt idx="44">
                  <c:v>283</c:v>
                </c:pt>
                <c:pt idx="45">
                  <c:v>320</c:v>
                </c:pt>
                <c:pt idx="46">
                  <c:v>288</c:v>
                </c:pt>
                <c:pt idx="47">
                  <c:v>330</c:v>
                </c:pt>
                <c:pt idx="48">
                  <c:v>329</c:v>
                </c:pt>
                <c:pt idx="49">
                  <c:v>362</c:v>
                </c:pt>
                <c:pt idx="50">
                  <c:v>333</c:v>
                </c:pt>
                <c:pt idx="51">
                  <c:v>427</c:v>
                </c:pt>
                <c:pt idx="52">
                  <c:v>310</c:v>
                </c:pt>
                <c:pt idx="53">
                  <c:v>346</c:v>
                </c:pt>
                <c:pt idx="54">
                  <c:v>400</c:v>
                </c:pt>
                <c:pt idx="55">
                  <c:v>359</c:v>
                </c:pt>
                <c:pt idx="56">
                  <c:v>420</c:v>
                </c:pt>
                <c:pt idx="57">
                  <c:v>294</c:v>
                </c:pt>
                <c:pt idx="58">
                  <c:v>307</c:v>
                </c:pt>
                <c:pt idx="59">
                  <c:v>332</c:v>
                </c:pt>
                <c:pt idx="60">
                  <c:v>341</c:v>
                </c:pt>
                <c:pt idx="61">
                  <c:v>336</c:v>
                </c:pt>
                <c:pt idx="62">
                  <c:v>380</c:v>
                </c:pt>
                <c:pt idx="63">
                  <c:v>288</c:v>
                </c:pt>
                <c:pt idx="64">
                  <c:v>376</c:v>
                </c:pt>
                <c:pt idx="65">
                  <c:v>316</c:v>
                </c:pt>
                <c:pt idx="66">
                  <c:v>367</c:v>
                </c:pt>
                <c:pt idx="67">
                  <c:v>407</c:v>
                </c:pt>
                <c:pt idx="68">
                  <c:v>443</c:v>
                </c:pt>
                <c:pt idx="69">
                  <c:v>274</c:v>
                </c:pt>
                <c:pt idx="70">
                  <c:v>336</c:v>
                </c:pt>
                <c:pt idx="71">
                  <c:v>404</c:v>
                </c:pt>
                <c:pt idx="72">
                  <c:v>458</c:v>
                </c:pt>
                <c:pt idx="73">
                  <c:v>326</c:v>
                </c:pt>
                <c:pt idx="74">
                  <c:v>406</c:v>
                </c:pt>
                <c:pt idx="75">
                  <c:v>272</c:v>
                </c:pt>
                <c:pt idx="76">
                  <c:v>431</c:v>
                </c:pt>
                <c:pt idx="77">
                  <c:v>264</c:v>
                </c:pt>
                <c:pt idx="78">
                  <c:v>386</c:v>
                </c:pt>
                <c:pt idx="79">
                  <c:v>299</c:v>
                </c:pt>
                <c:pt idx="80">
                  <c:v>309</c:v>
                </c:pt>
                <c:pt idx="81">
                  <c:v>270</c:v>
                </c:pt>
                <c:pt idx="82">
                  <c:v>297</c:v>
                </c:pt>
                <c:pt idx="83">
                  <c:v>302</c:v>
                </c:pt>
                <c:pt idx="84">
                  <c:v>323</c:v>
                </c:pt>
                <c:pt idx="85">
                  <c:v>296</c:v>
                </c:pt>
              </c:numCache>
            </c:numRef>
          </c:val>
          <c:extLst>
            <c:ext xmlns:c16="http://schemas.microsoft.com/office/drawing/2014/chart" uri="{C3380CC4-5D6E-409C-BE32-E72D297353CC}">
              <c16:uniqueId val="{00000000-A779-C946-954E-CCE437213EF7}"/>
            </c:ext>
          </c:extLst>
        </c:ser>
        <c:dLbls>
          <c:showLegendKey val="0"/>
          <c:showVal val="0"/>
          <c:showCatName val="0"/>
          <c:showSerName val="0"/>
          <c:showPercent val="0"/>
          <c:showBubbleSize val="0"/>
        </c:dLbls>
        <c:gapWidth val="219"/>
        <c:overlap val="-27"/>
        <c:axId val="1865044351"/>
        <c:axId val="1865053311"/>
      </c:barChart>
      <c:catAx>
        <c:axId val="1865044351"/>
        <c:scaling>
          <c:orientation val="minMax"/>
        </c:scaling>
        <c:delete val="0"/>
        <c:axPos val="b"/>
        <c:title>
          <c:tx>
            <c:rich>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Participante</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53311"/>
        <c:crosses val="autoZero"/>
        <c:auto val="1"/>
        <c:lblAlgn val="ctr"/>
        <c:lblOffset val="100"/>
        <c:noMultiLvlLbl val="0"/>
      </c:catAx>
      <c:valAx>
        <c:axId val="186505331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Número de pasos [-]</a:t>
                </a:r>
              </a:p>
            </c:rich>
          </c:tx>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443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b="0">
          <a:solidFill>
            <a:schemeClr val="tx1"/>
          </a:solidFill>
        </a:defRPr>
      </a:pPr>
      <a:endParaRPr lang="es-E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es-ES_tradnl" b="0"/>
              <a:t>ACTIVIDAD: </a:t>
            </a:r>
            <a:r>
              <a:rPr lang="es-ES_tradnl" b="1"/>
              <a:t>TAPIZ RODANTE - Cinta E2</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es-ES"/>
        </a:p>
      </c:txPr>
    </c:title>
    <c:autoTitleDeleted val="0"/>
    <c:plotArea>
      <c:layout/>
      <c:barChart>
        <c:barDir val="col"/>
        <c:grouping val="clustered"/>
        <c:varyColors val="0"/>
        <c:ser>
          <c:idx val="0"/>
          <c:order val="0"/>
          <c:tx>
            <c:v>Ground Truth</c:v>
          </c:tx>
          <c:spPr>
            <a:solidFill>
              <a:schemeClr val="accent1"/>
            </a:solidFill>
            <a:ln>
              <a:noFill/>
            </a:ln>
            <a:effectLst/>
          </c:spPr>
          <c:invertIfNegative val="0"/>
          <c:dLbls>
            <c:spPr>
              <a:noFill/>
              <a:ln>
                <a:noFill/>
              </a:ln>
              <a:effectLst/>
            </c:spPr>
            <c:txPr>
              <a:bodyPr rot="-2700000" spcFirstLastPara="1" vertOverflow="ellipsis"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'Estadísticas SiMuR'!$B$4:$B$89</c:f>
              <c:numCache>
                <c:formatCode>General</c:formatCode>
                <c:ptCount val="86"/>
                <c:pt idx="0">
                  <c:v>1002</c:v>
                </c:pt>
                <c:pt idx="1">
                  <c:v>1003</c:v>
                </c:pt>
                <c:pt idx="2">
                  <c:v>1006</c:v>
                </c:pt>
                <c:pt idx="3">
                  <c:v>1011</c:v>
                </c:pt>
                <c:pt idx="4">
                  <c:v>1013</c:v>
                </c:pt>
                <c:pt idx="5">
                  <c:v>1014</c:v>
                </c:pt>
                <c:pt idx="6">
                  <c:v>1017</c:v>
                </c:pt>
                <c:pt idx="7">
                  <c:v>1018</c:v>
                </c:pt>
                <c:pt idx="8">
                  <c:v>1019</c:v>
                </c:pt>
                <c:pt idx="9">
                  <c:v>1020</c:v>
                </c:pt>
                <c:pt idx="10">
                  <c:v>1021</c:v>
                </c:pt>
                <c:pt idx="11">
                  <c:v>1022</c:v>
                </c:pt>
                <c:pt idx="12">
                  <c:v>1023</c:v>
                </c:pt>
                <c:pt idx="13">
                  <c:v>1024</c:v>
                </c:pt>
                <c:pt idx="14">
                  <c:v>1025</c:v>
                </c:pt>
                <c:pt idx="15">
                  <c:v>1026</c:v>
                </c:pt>
                <c:pt idx="16">
                  <c:v>1027</c:v>
                </c:pt>
                <c:pt idx="17">
                  <c:v>1028</c:v>
                </c:pt>
                <c:pt idx="18">
                  <c:v>1029</c:v>
                </c:pt>
                <c:pt idx="19">
                  <c:v>1030</c:v>
                </c:pt>
                <c:pt idx="20">
                  <c:v>1031</c:v>
                </c:pt>
                <c:pt idx="21">
                  <c:v>1032</c:v>
                </c:pt>
                <c:pt idx="22">
                  <c:v>1033</c:v>
                </c:pt>
                <c:pt idx="23">
                  <c:v>1034</c:v>
                </c:pt>
                <c:pt idx="24">
                  <c:v>1035</c:v>
                </c:pt>
                <c:pt idx="25">
                  <c:v>1036</c:v>
                </c:pt>
                <c:pt idx="26">
                  <c:v>1037</c:v>
                </c:pt>
                <c:pt idx="27">
                  <c:v>1038</c:v>
                </c:pt>
                <c:pt idx="28">
                  <c:v>1039</c:v>
                </c:pt>
                <c:pt idx="29">
                  <c:v>1040</c:v>
                </c:pt>
                <c:pt idx="30">
                  <c:v>1041</c:v>
                </c:pt>
                <c:pt idx="31">
                  <c:v>1042</c:v>
                </c:pt>
                <c:pt idx="32">
                  <c:v>1043</c:v>
                </c:pt>
                <c:pt idx="33">
                  <c:v>1044</c:v>
                </c:pt>
                <c:pt idx="34">
                  <c:v>1045</c:v>
                </c:pt>
                <c:pt idx="35">
                  <c:v>1046</c:v>
                </c:pt>
                <c:pt idx="36">
                  <c:v>1047</c:v>
                </c:pt>
                <c:pt idx="37">
                  <c:v>1048</c:v>
                </c:pt>
                <c:pt idx="38">
                  <c:v>1049</c:v>
                </c:pt>
                <c:pt idx="39">
                  <c:v>1050</c:v>
                </c:pt>
                <c:pt idx="40">
                  <c:v>1051</c:v>
                </c:pt>
                <c:pt idx="41">
                  <c:v>1052</c:v>
                </c:pt>
                <c:pt idx="42">
                  <c:v>1053</c:v>
                </c:pt>
                <c:pt idx="43">
                  <c:v>1054</c:v>
                </c:pt>
                <c:pt idx="44">
                  <c:v>1055</c:v>
                </c:pt>
                <c:pt idx="45">
                  <c:v>1056</c:v>
                </c:pt>
                <c:pt idx="46">
                  <c:v>1057</c:v>
                </c:pt>
                <c:pt idx="47">
                  <c:v>1058</c:v>
                </c:pt>
                <c:pt idx="48">
                  <c:v>1059</c:v>
                </c:pt>
                <c:pt idx="49">
                  <c:v>1060</c:v>
                </c:pt>
                <c:pt idx="50">
                  <c:v>1061</c:v>
                </c:pt>
                <c:pt idx="51">
                  <c:v>1062</c:v>
                </c:pt>
                <c:pt idx="52">
                  <c:v>1063</c:v>
                </c:pt>
                <c:pt idx="53">
                  <c:v>1064</c:v>
                </c:pt>
                <c:pt idx="54">
                  <c:v>1065</c:v>
                </c:pt>
                <c:pt idx="55">
                  <c:v>1066</c:v>
                </c:pt>
                <c:pt idx="56">
                  <c:v>1067</c:v>
                </c:pt>
                <c:pt idx="57">
                  <c:v>1068</c:v>
                </c:pt>
                <c:pt idx="58">
                  <c:v>1069</c:v>
                </c:pt>
                <c:pt idx="59">
                  <c:v>1070</c:v>
                </c:pt>
                <c:pt idx="60">
                  <c:v>1071</c:v>
                </c:pt>
                <c:pt idx="61">
                  <c:v>1072</c:v>
                </c:pt>
                <c:pt idx="62">
                  <c:v>1073</c:v>
                </c:pt>
                <c:pt idx="63">
                  <c:v>1074</c:v>
                </c:pt>
                <c:pt idx="64">
                  <c:v>1075</c:v>
                </c:pt>
                <c:pt idx="65">
                  <c:v>1076</c:v>
                </c:pt>
                <c:pt idx="66">
                  <c:v>1077</c:v>
                </c:pt>
                <c:pt idx="67">
                  <c:v>1078</c:v>
                </c:pt>
                <c:pt idx="68">
                  <c:v>1079</c:v>
                </c:pt>
                <c:pt idx="69">
                  <c:v>1080</c:v>
                </c:pt>
                <c:pt idx="70">
                  <c:v>1081</c:v>
                </c:pt>
                <c:pt idx="71">
                  <c:v>1082</c:v>
                </c:pt>
                <c:pt idx="72">
                  <c:v>1083</c:v>
                </c:pt>
                <c:pt idx="73">
                  <c:v>1084</c:v>
                </c:pt>
                <c:pt idx="74">
                  <c:v>1085</c:v>
                </c:pt>
                <c:pt idx="75">
                  <c:v>1086</c:v>
                </c:pt>
                <c:pt idx="76">
                  <c:v>1087</c:v>
                </c:pt>
                <c:pt idx="77">
                  <c:v>1088</c:v>
                </c:pt>
                <c:pt idx="78">
                  <c:v>1089</c:v>
                </c:pt>
                <c:pt idx="79">
                  <c:v>1090</c:v>
                </c:pt>
                <c:pt idx="80">
                  <c:v>1091</c:v>
                </c:pt>
                <c:pt idx="81">
                  <c:v>1092</c:v>
                </c:pt>
                <c:pt idx="82">
                  <c:v>1093</c:v>
                </c:pt>
                <c:pt idx="83">
                  <c:v>1094</c:v>
                </c:pt>
                <c:pt idx="84">
                  <c:v>1095</c:v>
                </c:pt>
                <c:pt idx="85">
                  <c:v>1097</c:v>
                </c:pt>
              </c:numCache>
            </c:numRef>
          </c:cat>
          <c:val>
            <c:numRef>
              <c:f>'Estadísticas SiMuR'!$DI$4:$DI$89</c:f>
              <c:numCache>
                <c:formatCode>General</c:formatCode>
                <c:ptCount val="86"/>
                <c:pt idx="0">
                  <c:v>358</c:v>
                </c:pt>
                <c:pt idx="1">
                  <c:v>376</c:v>
                </c:pt>
                <c:pt idx="2">
                  <c:v>407</c:v>
                </c:pt>
                <c:pt idx="3">
                  <c:v>344</c:v>
                </c:pt>
                <c:pt idx="4">
                  <c:v>390</c:v>
                </c:pt>
                <c:pt idx="5">
                  <c:v>380</c:v>
                </c:pt>
                <c:pt idx="6">
                  <c:v>400</c:v>
                </c:pt>
                <c:pt idx="7">
                  <c:v>400</c:v>
                </c:pt>
                <c:pt idx="8">
                  <c:v>331</c:v>
                </c:pt>
                <c:pt idx="9">
                  <c:v>469</c:v>
                </c:pt>
                <c:pt idx="10">
                  <c:v>386</c:v>
                </c:pt>
                <c:pt idx="11">
                  <c:v>333</c:v>
                </c:pt>
                <c:pt idx="12">
                  <c:v>350</c:v>
                </c:pt>
                <c:pt idx="13">
                  <c:v>377</c:v>
                </c:pt>
                <c:pt idx="14">
                  <c:v>389</c:v>
                </c:pt>
                <c:pt idx="15">
                  <c:v>365</c:v>
                </c:pt>
                <c:pt idx="16">
                  <c:v>373</c:v>
                </c:pt>
                <c:pt idx="18">
                  <c:v>323</c:v>
                </c:pt>
                <c:pt idx="19">
                  <c:v>322</c:v>
                </c:pt>
                <c:pt idx="20">
                  <c:v>344</c:v>
                </c:pt>
                <c:pt idx="21">
                  <c:v>402</c:v>
                </c:pt>
                <c:pt idx="22">
                  <c:v>415</c:v>
                </c:pt>
                <c:pt idx="23">
                  <c:v>368</c:v>
                </c:pt>
                <c:pt idx="24">
                  <c:v>385</c:v>
                </c:pt>
                <c:pt idx="25">
                  <c:v>371</c:v>
                </c:pt>
                <c:pt idx="26">
                  <c:v>357</c:v>
                </c:pt>
                <c:pt idx="27">
                  <c:v>360</c:v>
                </c:pt>
                <c:pt idx="28">
                  <c:v>310</c:v>
                </c:pt>
                <c:pt idx="29">
                  <c:v>391</c:v>
                </c:pt>
                <c:pt idx="30">
                  <c:v>361</c:v>
                </c:pt>
                <c:pt idx="31">
                  <c:v>333</c:v>
                </c:pt>
                <c:pt idx="32">
                  <c:v>330</c:v>
                </c:pt>
                <c:pt idx="33">
                  <c:v>351</c:v>
                </c:pt>
                <c:pt idx="34">
                  <c:v>498</c:v>
                </c:pt>
                <c:pt idx="35">
                  <c:v>414</c:v>
                </c:pt>
                <c:pt idx="36">
                  <c:v>401</c:v>
                </c:pt>
                <c:pt idx="37">
                  <c:v>355</c:v>
                </c:pt>
                <c:pt idx="38">
                  <c:v>399</c:v>
                </c:pt>
                <c:pt idx="39">
                  <c:v>448</c:v>
                </c:pt>
                <c:pt idx="40">
                  <c:v>320</c:v>
                </c:pt>
                <c:pt idx="41">
                  <c:v>320</c:v>
                </c:pt>
                <c:pt idx="42">
                  <c:v>197</c:v>
                </c:pt>
                <c:pt idx="43">
                  <c:v>380</c:v>
                </c:pt>
                <c:pt idx="44">
                  <c:v>339</c:v>
                </c:pt>
                <c:pt idx="45">
                  <c:v>365</c:v>
                </c:pt>
                <c:pt idx="46">
                  <c:v>335</c:v>
                </c:pt>
                <c:pt idx="47">
                  <c:v>359</c:v>
                </c:pt>
                <c:pt idx="48">
                  <c:v>378</c:v>
                </c:pt>
                <c:pt idx="49">
                  <c:v>402</c:v>
                </c:pt>
                <c:pt idx="50">
                  <c:v>390</c:v>
                </c:pt>
                <c:pt idx="51">
                  <c:v>487</c:v>
                </c:pt>
                <c:pt idx="52">
                  <c:v>364</c:v>
                </c:pt>
                <c:pt idx="53">
                  <c:v>402</c:v>
                </c:pt>
                <c:pt idx="54">
                  <c:v>415</c:v>
                </c:pt>
                <c:pt idx="55">
                  <c:v>435</c:v>
                </c:pt>
                <c:pt idx="56">
                  <c:v>443</c:v>
                </c:pt>
                <c:pt idx="57">
                  <c:v>365</c:v>
                </c:pt>
                <c:pt idx="58">
                  <c:v>350</c:v>
                </c:pt>
                <c:pt idx="59">
                  <c:v>380</c:v>
                </c:pt>
                <c:pt idx="60">
                  <c:v>371</c:v>
                </c:pt>
                <c:pt idx="61">
                  <c:v>389</c:v>
                </c:pt>
                <c:pt idx="62">
                  <c:v>437</c:v>
                </c:pt>
                <c:pt idx="63">
                  <c:v>348</c:v>
                </c:pt>
                <c:pt idx="64">
                  <c:v>410</c:v>
                </c:pt>
                <c:pt idx="65">
                  <c:v>366</c:v>
                </c:pt>
                <c:pt idx="66">
                  <c:v>394</c:v>
                </c:pt>
                <c:pt idx="67">
                  <c:v>466</c:v>
                </c:pt>
                <c:pt idx="68">
                  <c:v>434</c:v>
                </c:pt>
                <c:pt idx="69">
                  <c:v>364</c:v>
                </c:pt>
                <c:pt idx="70">
                  <c:v>332</c:v>
                </c:pt>
                <c:pt idx="71">
                  <c:v>438</c:v>
                </c:pt>
                <c:pt idx="72">
                  <c:v>384</c:v>
                </c:pt>
                <c:pt idx="73">
                  <c:v>408</c:v>
                </c:pt>
                <c:pt idx="74">
                  <c:v>411</c:v>
                </c:pt>
                <c:pt idx="75">
                  <c:v>313</c:v>
                </c:pt>
                <c:pt idx="76">
                  <c:v>430</c:v>
                </c:pt>
                <c:pt idx="77">
                  <c:v>323</c:v>
                </c:pt>
                <c:pt idx="78">
                  <c:v>416</c:v>
                </c:pt>
                <c:pt idx="79">
                  <c:v>355</c:v>
                </c:pt>
                <c:pt idx="80">
                  <c:v>379</c:v>
                </c:pt>
                <c:pt idx="81">
                  <c:v>387</c:v>
                </c:pt>
                <c:pt idx="82">
                  <c:v>360</c:v>
                </c:pt>
                <c:pt idx="83">
                  <c:v>390</c:v>
                </c:pt>
                <c:pt idx="84">
                  <c:v>352</c:v>
                </c:pt>
                <c:pt idx="85">
                  <c:v>370</c:v>
                </c:pt>
              </c:numCache>
            </c:numRef>
          </c:val>
          <c:extLst>
            <c:ext xmlns:c16="http://schemas.microsoft.com/office/drawing/2014/chart" uri="{C3380CC4-5D6E-409C-BE32-E72D297353CC}">
              <c16:uniqueId val="{00000000-7CB7-9F49-AE6F-BA84AA7E9B6A}"/>
            </c:ext>
          </c:extLst>
        </c:ser>
        <c:dLbls>
          <c:showLegendKey val="0"/>
          <c:showVal val="0"/>
          <c:showCatName val="0"/>
          <c:showSerName val="0"/>
          <c:showPercent val="0"/>
          <c:showBubbleSize val="0"/>
        </c:dLbls>
        <c:gapWidth val="219"/>
        <c:overlap val="-27"/>
        <c:axId val="1865044351"/>
        <c:axId val="1865053311"/>
      </c:barChart>
      <c:catAx>
        <c:axId val="1865044351"/>
        <c:scaling>
          <c:orientation val="minMax"/>
        </c:scaling>
        <c:delete val="0"/>
        <c:axPos val="b"/>
        <c:title>
          <c:tx>
            <c:rich>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Participante</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53311"/>
        <c:crosses val="autoZero"/>
        <c:auto val="1"/>
        <c:lblAlgn val="ctr"/>
        <c:lblOffset val="100"/>
        <c:noMultiLvlLbl val="0"/>
      </c:catAx>
      <c:valAx>
        <c:axId val="186505331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Número de pasos [-]</a:t>
                </a:r>
              </a:p>
            </c:rich>
          </c:tx>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443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b="0">
          <a:solidFill>
            <a:schemeClr val="tx1"/>
          </a:solidFill>
        </a:defRPr>
      </a:pPr>
      <a:endParaRPr lang="es-E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es-ES_tradnl" b="0"/>
              <a:t>ACTIVIDAD: </a:t>
            </a:r>
            <a:r>
              <a:rPr lang="es-ES_tradnl" b="1"/>
              <a:t>TAPIZ RODANTE - Cinta E3</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es-ES"/>
        </a:p>
      </c:txPr>
    </c:title>
    <c:autoTitleDeleted val="0"/>
    <c:plotArea>
      <c:layout/>
      <c:barChart>
        <c:barDir val="col"/>
        <c:grouping val="clustered"/>
        <c:varyColors val="0"/>
        <c:ser>
          <c:idx val="0"/>
          <c:order val="0"/>
          <c:tx>
            <c:v>Ground Truth</c:v>
          </c:tx>
          <c:spPr>
            <a:solidFill>
              <a:schemeClr val="accent1"/>
            </a:solidFill>
            <a:ln>
              <a:noFill/>
            </a:ln>
            <a:effectLst/>
          </c:spPr>
          <c:invertIfNegative val="0"/>
          <c:dLbls>
            <c:spPr>
              <a:noFill/>
              <a:ln>
                <a:noFill/>
              </a:ln>
              <a:effectLst/>
            </c:spPr>
            <c:txPr>
              <a:bodyPr rot="-2700000" spcFirstLastPara="1" vertOverflow="ellipsis"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'Estadísticas SiMuR'!$B$4:$B$89</c:f>
              <c:numCache>
                <c:formatCode>General</c:formatCode>
                <c:ptCount val="86"/>
                <c:pt idx="0">
                  <c:v>1002</c:v>
                </c:pt>
                <c:pt idx="1">
                  <c:v>1003</c:v>
                </c:pt>
                <c:pt idx="2">
                  <c:v>1006</c:v>
                </c:pt>
                <c:pt idx="3">
                  <c:v>1011</c:v>
                </c:pt>
                <c:pt idx="4">
                  <c:v>1013</c:v>
                </c:pt>
                <c:pt idx="5">
                  <c:v>1014</c:v>
                </c:pt>
                <c:pt idx="6">
                  <c:v>1017</c:v>
                </c:pt>
                <c:pt idx="7">
                  <c:v>1018</c:v>
                </c:pt>
                <c:pt idx="8">
                  <c:v>1019</c:v>
                </c:pt>
                <c:pt idx="9">
                  <c:v>1020</c:v>
                </c:pt>
                <c:pt idx="10">
                  <c:v>1021</c:v>
                </c:pt>
                <c:pt idx="11">
                  <c:v>1022</c:v>
                </c:pt>
                <c:pt idx="12">
                  <c:v>1023</c:v>
                </c:pt>
                <c:pt idx="13">
                  <c:v>1024</c:v>
                </c:pt>
                <c:pt idx="14">
                  <c:v>1025</c:v>
                </c:pt>
                <c:pt idx="15">
                  <c:v>1026</c:v>
                </c:pt>
                <c:pt idx="16">
                  <c:v>1027</c:v>
                </c:pt>
                <c:pt idx="17">
                  <c:v>1028</c:v>
                </c:pt>
                <c:pt idx="18">
                  <c:v>1029</c:v>
                </c:pt>
                <c:pt idx="19">
                  <c:v>1030</c:v>
                </c:pt>
                <c:pt idx="20">
                  <c:v>1031</c:v>
                </c:pt>
                <c:pt idx="21">
                  <c:v>1032</c:v>
                </c:pt>
                <c:pt idx="22">
                  <c:v>1033</c:v>
                </c:pt>
                <c:pt idx="23">
                  <c:v>1034</c:v>
                </c:pt>
                <c:pt idx="24">
                  <c:v>1035</c:v>
                </c:pt>
                <c:pt idx="25">
                  <c:v>1036</c:v>
                </c:pt>
                <c:pt idx="26">
                  <c:v>1037</c:v>
                </c:pt>
                <c:pt idx="27">
                  <c:v>1038</c:v>
                </c:pt>
                <c:pt idx="28">
                  <c:v>1039</c:v>
                </c:pt>
                <c:pt idx="29">
                  <c:v>1040</c:v>
                </c:pt>
                <c:pt idx="30">
                  <c:v>1041</c:v>
                </c:pt>
                <c:pt idx="31">
                  <c:v>1042</c:v>
                </c:pt>
                <c:pt idx="32">
                  <c:v>1043</c:v>
                </c:pt>
                <c:pt idx="33">
                  <c:v>1044</c:v>
                </c:pt>
                <c:pt idx="34">
                  <c:v>1045</c:v>
                </c:pt>
                <c:pt idx="35">
                  <c:v>1046</c:v>
                </c:pt>
                <c:pt idx="36">
                  <c:v>1047</c:v>
                </c:pt>
                <c:pt idx="37">
                  <c:v>1048</c:v>
                </c:pt>
                <c:pt idx="38">
                  <c:v>1049</c:v>
                </c:pt>
                <c:pt idx="39">
                  <c:v>1050</c:v>
                </c:pt>
                <c:pt idx="40">
                  <c:v>1051</c:v>
                </c:pt>
                <c:pt idx="41">
                  <c:v>1052</c:v>
                </c:pt>
                <c:pt idx="42">
                  <c:v>1053</c:v>
                </c:pt>
                <c:pt idx="43">
                  <c:v>1054</c:v>
                </c:pt>
                <c:pt idx="44">
                  <c:v>1055</c:v>
                </c:pt>
                <c:pt idx="45">
                  <c:v>1056</c:v>
                </c:pt>
                <c:pt idx="46">
                  <c:v>1057</c:v>
                </c:pt>
                <c:pt idx="47">
                  <c:v>1058</c:v>
                </c:pt>
                <c:pt idx="48">
                  <c:v>1059</c:v>
                </c:pt>
                <c:pt idx="49">
                  <c:v>1060</c:v>
                </c:pt>
                <c:pt idx="50">
                  <c:v>1061</c:v>
                </c:pt>
                <c:pt idx="51">
                  <c:v>1062</c:v>
                </c:pt>
                <c:pt idx="52">
                  <c:v>1063</c:v>
                </c:pt>
                <c:pt idx="53">
                  <c:v>1064</c:v>
                </c:pt>
                <c:pt idx="54">
                  <c:v>1065</c:v>
                </c:pt>
                <c:pt idx="55">
                  <c:v>1066</c:v>
                </c:pt>
                <c:pt idx="56">
                  <c:v>1067</c:v>
                </c:pt>
                <c:pt idx="57">
                  <c:v>1068</c:v>
                </c:pt>
                <c:pt idx="58">
                  <c:v>1069</c:v>
                </c:pt>
                <c:pt idx="59">
                  <c:v>1070</c:v>
                </c:pt>
                <c:pt idx="60">
                  <c:v>1071</c:v>
                </c:pt>
                <c:pt idx="61">
                  <c:v>1072</c:v>
                </c:pt>
                <c:pt idx="62">
                  <c:v>1073</c:v>
                </c:pt>
                <c:pt idx="63">
                  <c:v>1074</c:v>
                </c:pt>
                <c:pt idx="64">
                  <c:v>1075</c:v>
                </c:pt>
                <c:pt idx="65">
                  <c:v>1076</c:v>
                </c:pt>
                <c:pt idx="66">
                  <c:v>1077</c:v>
                </c:pt>
                <c:pt idx="67">
                  <c:v>1078</c:v>
                </c:pt>
                <c:pt idx="68">
                  <c:v>1079</c:v>
                </c:pt>
                <c:pt idx="69">
                  <c:v>1080</c:v>
                </c:pt>
                <c:pt idx="70">
                  <c:v>1081</c:v>
                </c:pt>
                <c:pt idx="71">
                  <c:v>1082</c:v>
                </c:pt>
                <c:pt idx="72">
                  <c:v>1083</c:v>
                </c:pt>
                <c:pt idx="73">
                  <c:v>1084</c:v>
                </c:pt>
                <c:pt idx="74">
                  <c:v>1085</c:v>
                </c:pt>
                <c:pt idx="75">
                  <c:v>1086</c:v>
                </c:pt>
                <c:pt idx="76">
                  <c:v>1087</c:v>
                </c:pt>
                <c:pt idx="77">
                  <c:v>1088</c:v>
                </c:pt>
                <c:pt idx="78">
                  <c:v>1089</c:v>
                </c:pt>
                <c:pt idx="79">
                  <c:v>1090</c:v>
                </c:pt>
                <c:pt idx="80">
                  <c:v>1091</c:v>
                </c:pt>
                <c:pt idx="81">
                  <c:v>1092</c:v>
                </c:pt>
                <c:pt idx="82">
                  <c:v>1093</c:v>
                </c:pt>
                <c:pt idx="83">
                  <c:v>1094</c:v>
                </c:pt>
                <c:pt idx="84">
                  <c:v>1095</c:v>
                </c:pt>
                <c:pt idx="85">
                  <c:v>1097</c:v>
                </c:pt>
              </c:numCache>
            </c:numRef>
          </c:cat>
          <c:val>
            <c:numRef>
              <c:f>'Estadísticas SiMuR'!$DT$4:$DT$89</c:f>
              <c:numCache>
                <c:formatCode>General</c:formatCode>
                <c:ptCount val="86"/>
                <c:pt idx="0">
                  <c:v>412</c:v>
                </c:pt>
                <c:pt idx="1">
                  <c:v>430</c:v>
                </c:pt>
                <c:pt idx="2">
                  <c:v>446</c:v>
                </c:pt>
                <c:pt idx="3">
                  <c:v>403</c:v>
                </c:pt>
                <c:pt idx="4">
                  <c:v>433</c:v>
                </c:pt>
                <c:pt idx="5">
                  <c:v>411</c:v>
                </c:pt>
                <c:pt idx="6">
                  <c:v>412</c:v>
                </c:pt>
                <c:pt idx="7">
                  <c:v>437</c:v>
                </c:pt>
                <c:pt idx="8">
                  <c:v>400</c:v>
                </c:pt>
                <c:pt idx="9">
                  <c:v>472</c:v>
                </c:pt>
                <c:pt idx="10">
                  <c:v>400</c:v>
                </c:pt>
                <c:pt idx="11">
                  <c:v>373</c:v>
                </c:pt>
                <c:pt idx="12">
                  <c:v>401</c:v>
                </c:pt>
                <c:pt idx="13">
                  <c:v>412</c:v>
                </c:pt>
                <c:pt idx="14">
                  <c:v>424</c:v>
                </c:pt>
                <c:pt idx="15">
                  <c:v>415</c:v>
                </c:pt>
                <c:pt idx="16">
                  <c:v>416</c:v>
                </c:pt>
                <c:pt idx="18">
                  <c:v>385</c:v>
                </c:pt>
                <c:pt idx="19">
                  <c:v>372</c:v>
                </c:pt>
                <c:pt idx="20">
                  <c:v>390</c:v>
                </c:pt>
                <c:pt idx="21">
                  <c:v>454</c:v>
                </c:pt>
                <c:pt idx="22">
                  <c:v>485</c:v>
                </c:pt>
                <c:pt idx="23">
                  <c:v>413</c:v>
                </c:pt>
                <c:pt idx="24">
                  <c:v>408</c:v>
                </c:pt>
                <c:pt idx="25">
                  <c:v>435</c:v>
                </c:pt>
                <c:pt idx="26">
                  <c:v>398</c:v>
                </c:pt>
                <c:pt idx="27">
                  <c:v>421</c:v>
                </c:pt>
                <c:pt idx="28">
                  <c:v>394</c:v>
                </c:pt>
                <c:pt idx="29">
                  <c:v>428</c:v>
                </c:pt>
                <c:pt idx="30">
                  <c:v>398</c:v>
                </c:pt>
                <c:pt idx="31">
                  <c:v>375</c:v>
                </c:pt>
                <c:pt idx="32">
                  <c:v>388</c:v>
                </c:pt>
                <c:pt idx="33">
                  <c:v>396</c:v>
                </c:pt>
                <c:pt idx="34">
                  <c:v>578</c:v>
                </c:pt>
                <c:pt idx="35">
                  <c:v>445</c:v>
                </c:pt>
                <c:pt idx="36">
                  <c:v>450</c:v>
                </c:pt>
                <c:pt idx="37">
                  <c:v>391</c:v>
                </c:pt>
                <c:pt idx="38">
                  <c:v>438</c:v>
                </c:pt>
                <c:pt idx="39">
                  <c:v>452</c:v>
                </c:pt>
                <c:pt idx="40">
                  <c:v>395</c:v>
                </c:pt>
                <c:pt idx="41">
                  <c:v>373</c:v>
                </c:pt>
                <c:pt idx="42">
                  <c:v>0</c:v>
                </c:pt>
                <c:pt idx="43">
                  <c:v>421</c:v>
                </c:pt>
                <c:pt idx="44">
                  <c:v>386</c:v>
                </c:pt>
                <c:pt idx="45">
                  <c:v>406</c:v>
                </c:pt>
                <c:pt idx="46">
                  <c:v>383</c:v>
                </c:pt>
                <c:pt idx="47">
                  <c:v>406</c:v>
                </c:pt>
                <c:pt idx="48">
                  <c:v>421</c:v>
                </c:pt>
                <c:pt idx="49">
                  <c:v>445</c:v>
                </c:pt>
                <c:pt idx="50">
                  <c:v>448</c:v>
                </c:pt>
                <c:pt idx="51">
                  <c:v>462</c:v>
                </c:pt>
                <c:pt idx="52">
                  <c:v>415</c:v>
                </c:pt>
                <c:pt idx="53">
                  <c:v>456</c:v>
                </c:pt>
                <c:pt idx="54">
                  <c:v>433</c:v>
                </c:pt>
                <c:pt idx="55">
                  <c:v>464</c:v>
                </c:pt>
                <c:pt idx="56">
                  <c:v>474</c:v>
                </c:pt>
                <c:pt idx="57">
                  <c:v>421</c:v>
                </c:pt>
                <c:pt idx="58">
                  <c:v>400</c:v>
                </c:pt>
                <c:pt idx="59">
                  <c:v>410</c:v>
                </c:pt>
                <c:pt idx="60">
                  <c:v>401</c:v>
                </c:pt>
                <c:pt idx="61">
                  <c:v>438</c:v>
                </c:pt>
                <c:pt idx="62">
                  <c:v>474</c:v>
                </c:pt>
                <c:pt idx="63">
                  <c:v>405</c:v>
                </c:pt>
                <c:pt idx="64">
                  <c:v>450</c:v>
                </c:pt>
                <c:pt idx="65">
                  <c:v>406</c:v>
                </c:pt>
                <c:pt idx="66">
                  <c:v>437</c:v>
                </c:pt>
                <c:pt idx="67">
                  <c:v>500</c:v>
                </c:pt>
                <c:pt idx="68">
                  <c:v>454</c:v>
                </c:pt>
                <c:pt idx="69">
                  <c:v>425</c:v>
                </c:pt>
                <c:pt idx="70">
                  <c:v>390</c:v>
                </c:pt>
                <c:pt idx="71">
                  <c:v>460</c:v>
                </c:pt>
                <c:pt idx="72">
                  <c:v>402</c:v>
                </c:pt>
                <c:pt idx="73">
                  <c:v>440</c:v>
                </c:pt>
                <c:pt idx="74">
                  <c:v>431</c:v>
                </c:pt>
                <c:pt idx="75">
                  <c:v>374</c:v>
                </c:pt>
                <c:pt idx="76">
                  <c:v>452</c:v>
                </c:pt>
                <c:pt idx="77">
                  <c:v>382</c:v>
                </c:pt>
                <c:pt idx="78">
                  <c:v>446</c:v>
                </c:pt>
                <c:pt idx="79">
                  <c:v>425</c:v>
                </c:pt>
                <c:pt idx="80">
                  <c:v>423</c:v>
                </c:pt>
                <c:pt idx="81">
                  <c:v>398</c:v>
                </c:pt>
                <c:pt idx="82">
                  <c:v>417</c:v>
                </c:pt>
                <c:pt idx="83">
                  <c:v>454</c:v>
                </c:pt>
                <c:pt idx="84">
                  <c:v>403</c:v>
                </c:pt>
                <c:pt idx="85">
                  <c:v>425</c:v>
                </c:pt>
              </c:numCache>
            </c:numRef>
          </c:val>
          <c:extLst>
            <c:ext xmlns:c16="http://schemas.microsoft.com/office/drawing/2014/chart" uri="{C3380CC4-5D6E-409C-BE32-E72D297353CC}">
              <c16:uniqueId val="{00000000-3EB6-5146-837F-4C6943F06EAB}"/>
            </c:ext>
          </c:extLst>
        </c:ser>
        <c:dLbls>
          <c:showLegendKey val="0"/>
          <c:showVal val="0"/>
          <c:showCatName val="0"/>
          <c:showSerName val="0"/>
          <c:showPercent val="0"/>
          <c:showBubbleSize val="0"/>
        </c:dLbls>
        <c:gapWidth val="219"/>
        <c:overlap val="-27"/>
        <c:axId val="1865044351"/>
        <c:axId val="1865053311"/>
      </c:barChart>
      <c:catAx>
        <c:axId val="1865044351"/>
        <c:scaling>
          <c:orientation val="minMax"/>
        </c:scaling>
        <c:delete val="0"/>
        <c:axPos val="b"/>
        <c:title>
          <c:tx>
            <c:rich>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Participante</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53311"/>
        <c:crosses val="autoZero"/>
        <c:auto val="1"/>
        <c:lblAlgn val="ctr"/>
        <c:lblOffset val="100"/>
        <c:noMultiLvlLbl val="0"/>
      </c:catAx>
      <c:valAx>
        <c:axId val="186505331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Número de pasos [-]</a:t>
                </a:r>
              </a:p>
            </c:rich>
          </c:tx>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443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b="0">
          <a:solidFill>
            <a:schemeClr val="tx1"/>
          </a:solidFill>
        </a:defRPr>
      </a:pPr>
      <a:endParaRPr lang="es-E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es-ES_tradnl" b="0"/>
              <a:t>ACTIVIDAD: </a:t>
            </a:r>
            <a:r>
              <a:rPr lang="es-ES_tradnl" b="1"/>
              <a:t>TAPIZ RODANTE - Cinta E4</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es-ES"/>
        </a:p>
      </c:txPr>
    </c:title>
    <c:autoTitleDeleted val="0"/>
    <c:plotArea>
      <c:layout/>
      <c:barChart>
        <c:barDir val="col"/>
        <c:grouping val="clustered"/>
        <c:varyColors val="0"/>
        <c:ser>
          <c:idx val="0"/>
          <c:order val="0"/>
          <c:tx>
            <c:v>Ground Truth</c:v>
          </c:tx>
          <c:spPr>
            <a:solidFill>
              <a:schemeClr val="accent1"/>
            </a:solidFill>
            <a:ln>
              <a:noFill/>
            </a:ln>
            <a:effectLst/>
          </c:spPr>
          <c:invertIfNegative val="0"/>
          <c:dLbls>
            <c:spPr>
              <a:noFill/>
              <a:ln>
                <a:noFill/>
              </a:ln>
              <a:effectLst/>
            </c:spPr>
            <c:txPr>
              <a:bodyPr rot="-2700000" spcFirstLastPara="1" vertOverflow="ellipsis"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'Estadísticas SiMuR'!$B$4:$B$89</c:f>
              <c:numCache>
                <c:formatCode>General</c:formatCode>
                <c:ptCount val="86"/>
                <c:pt idx="0">
                  <c:v>1002</c:v>
                </c:pt>
                <c:pt idx="1">
                  <c:v>1003</c:v>
                </c:pt>
                <c:pt idx="2">
                  <c:v>1006</c:v>
                </c:pt>
                <c:pt idx="3">
                  <c:v>1011</c:v>
                </c:pt>
                <c:pt idx="4">
                  <c:v>1013</c:v>
                </c:pt>
                <c:pt idx="5">
                  <c:v>1014</c:v>
                </c:pt>
                <c:pt idx="6">
                  <c:v>1017</c:v>
                </c:pt>
                <c:pt idx="7">
                  <c:v>1018</c:v>
                </c:pt>
                <c:pt idx="8">
                  <c:v>1019</c:v>
                </c:pt>
                <c:pt idx="9">
                  <c:v>1020</c:v>
                </c:pt>
                <c:pt idx="10">
                  <c:v>1021</c:v>
                </c:pt>
                <c:pt idx="11">
                  <c:v>1022</c:v>
                </c:pt>
                <c:pt idx="12">
                  <c:v>1023</c:v>
                </c:pt>
                <c:pt idx="13">
                  <c:v>1024</c:v>
                </c:pt>
                <c:pt idx="14">
                  <c:v>1025</c:v>
                </c:pt>
                <c:pt idx="15">
                  <c:v>1026</c:v>
                </c:pt>
                <c:pt idx="16">
                  <c:v>1027</c:v>
                </c:pt>
                <c:pt idx="17">
                  <c:v>1028</c:v>
                </c:pt>
                <c:pt idx="18">
                  <c:v>1029</c:v>
                </c:pt>
                <c:pt idx="19">
                  <c:v>1030</c:v>
                </c:pt>
                <c:pt idx="20">
                  <c:v>1031</c:v>
                </c:pt>
                <c:pt idx="21">
                  <c:v>1032</c:v>
                </c:pt>
                <c:pt idx="22">
                  <c:v>1033</c:v>
                </c:pt>
                <c:pt idx="23">
                  <c:v>1034</c:v>
                </c:pt>
                <c:pt idx="24">
                  <c:v>1035</c:v>
                </c:pt>
                <c:pt idx="25">
                  <c:v>1036</c:v>
                </c:pt>
                <c:pt idx="26">
                  <c:v>1037</c:v>
                </c:pt>
                <c:pt idx="27">
                  <c:v>1038</c:v>
                </c:pt>
                <c:pt idx="28">
                  <c:v>1039</c:v>
                </c:pt>
                <c:pt idx="29">
                  <c:v>1040</c:v>
                </c:pt>
                <c:pt idx="30">
                  <c:v>1041</c:v>
                </c:pt>
                <c:pt idx="31">
                  <c:v>1042</c:v>
                </c:pt>
                <c:pt idx="32">
                  <c:v>1043</c:v>
                </c:pt>
                <c:pt idx="33">
                  <c:v>1044</c:v>
                </c:pt>
                <c:pt idx="34">
                  <c:v>1045</c:v>
                </c:pt>
                <c:pt idx="35">
                  <c:v>1046</c:v>
                </c:pt>
                <c:pt idx="36">
                  <c:v>1047</c:v>
                </c:pt>
                <c:pt idx="37">
                  <c:v>1048</c:v>
                </c:pt>
                <c:pt idx="38">
                  <c:v>1049</c:v>
                </c:pt>
                <c:pt idx="39">
                  <c:v>1050</c:v>
                </c:pt>
                <c:pt idx="40">
                  <c:v>1051</c:v>
                </c:pt>
                <c:pt idx="41">
                  <c:v>1052</c:v>
                </c:pt>
                <c:pt idx="42">
                  <c:v>1053</c:v>
                </c:pt>
                <c:pt idx="43">
                  <c:v>1054</c:v>
                </c:pt>
                <c:pt idx="44">
                  <c:v>1055</c:v>
                </c:pt>
                <c:pt idx="45">
                  <c:v>1056</c:v>
                </c:pt>
                <c:pt idx="46">
                  <c:v>1057</c:v>
                </c:pt>
                <c:pt idx="47">
                  <c:v>1058</c:v>
                </c:pt>
                <c:pt idx="48">
                  <c:v>1059</c:v>
                </c:pt>
                <c:pt idx="49">
                  <c:v>1060</c:v>
                </c:pt>
                <c:pt idx="50">
                  <c:v>1061</c:v>
                </c:pt>
                <c:pt idx="51">
                  <c:v>1062</c:v>
                </c:pt>
                <c:pt idx="52">
                  <c:v>1063</c:v>
                </c:pt>
                <c:pt idx="53">
                  <c:v>1064</c:v>
                </c:pt>
                <c:pt idx="54">
                  <c:v>1065</c:v>
                </c:pt>
                <c:pt idx="55">
                  <c:v>1066</c:v>
                </c:pt>
                <c:pt idx="56">
                  <c:v>1067</c:v>
                </c:pt>
                <c:pt idx="57">
                  <c:v>1068</c:v>
                </c:pt>
                <c:pt idx="58">
                  <c:v>1069</c:v>
                </c:pt>
                <c:pt idx="59">
                  <c:v>1070</c:v>
                </c:pt>
                <c:pt idx="60">
                  <c:v>1071</c:v>
                </c:pt>
                <c:pt idx="61">
                  <c:v>1072</c:v>
                </c:pt>
                <c:pt idx="62">
                  <c:v>1073</c:v>
                </c:pt>
                <c:pt idx="63">
                  <c:v>1074</c:v>
                </c:pt>
                <c:pt idx="64">
                  <c:v>1075</c:v>
                </c:pt>
                <c:pt idx="65">
                  <c:v>1076</c:v>
                </c:pt>
                <c:pt idx="66">
                  <c:v>1077</c:v>
                </c:pt>
                <c:pt idx="67">
                  <c:v>1078</c:v>
                </c:pt>
                <c:pt idx="68">
                  <c:v>1079</c:v>
                </c:pt>
                <c:pt idx="69">
                  <c:v>1080</c:v>
                </c:pt>
                <c:pt idx="70">
                  <c:v>1081</c:v>
                </c:pt>
                <c:pt idx="71">
                  <c:v>1082</c:v>
                </c:pt>
                <c:pt idx="72">
                  <c:v>1083</c:v>
                </c:pt>
                <c:pt idx="73">
                  <c:v>1084</c:v>
                </c:pt>
                <c:pt idx="74">
                  <c:v>1085</c:v>
                </c:pt>
                <c:pt idx="75">
                  <c:v>1086</c:v>
                </c:pt>
                <c:pt idx="76">
                  <c:v>1087</c:v>
                </c:pt>
                <c:pt idx="77">
                  <c:v>1088</c:v>
                </c:pt>
                <c:pt idx="78">
                  <c:v>1089</c:v>
                </c:pt>
                <c:pt idx="79">
                  <c:v>1090</c:v>
                </c:pt>
                <c:pt idx="80">
                  <c:v>1091</c:v>
                </c:pt>
                <c:pt idx="81">
                  <c:v>1092</c:v>
                </c:pt>
                <c:pt idx="82">
                  <c:v>1093</c:v>
                </c:pt>
                <c:pt idx="83">
                  <c:v>1094</c:v>
                </c:pt>
                <c:pt idx="84">
                  <c:v>1095</c:v>
                </c:pt>
                <c:pt idx="85">
                  <c:v>1097</c:v>
                </c:pt>
              </c:numCache>
            </c:numRef>
          </c:cat>
          <c:val>
            <c:numRef>
              <c:f>'Estadísticas SiMuR'!$EE$4:$EE$89</c:f>
              <c:numCache>
                <c:formatCode>General</c:formatCode>
                <c:ptCount val="86"/>
                <c:pt idx="0">
                  <c:v>452</c:v>
                </c:pt>
                <c:pt idx="1">
                  <c:v>474</c:v>
                </c:pt>
                <c:pt idx="2">
                  <c:v>485</c:v>
                </c:pt>
                <c:pt idx="3">
                  <c:v>447</c:v>
                </c:pt>
                <c:pt idx="4">
                  <c:v>472</c:v>
                </c:pt>
                <c:pt idx="5">
                  <c:v>450</c:v>
                </c:pt>
                <c:pt idx="6">
                  <c:v>441</c:v>
                </c:pt>
                <c:pt idx="7">
                  <c:v>478</c:v>
                </c:pt>
                <c:pt idx="8">
                  <c:v>444</c:v>
                </c:pt>
                <c:pt idx="9">
                  <c:v>498</c:v>
                </c:pt>
                <c:pt idx="10">
                  <c:v>427</c:v>
                </c:pt>
                <c:pt idx="11">
                  <c:v>417</c:v>
                </c:pt>
                <c:pt idx="12">
                  <c:v>442</c:v>
                </c:pt>
                <c:pt idx="13">
                  <c:v>454</c:v>
                </c:pt>
                <c:pt idx="14">
                  <c:v>461</c:v>
                </c:pt>
                <c:pt idx="15">
                  <c:v>462</c:v>
                </c:pt>
                <c:pt idx="16">
                  <c:v>457</c:v>
                </c:pt>
                <c:pt idx="18">
                  <c:v>423</c:v>
                </c:pt>
                <c:pt idx="19">
                  <c:v>420</c:v>
                </c:pt>
                <c:pt idx="20">
                  <c:v>430</c:v>
                </c:pt>
                <c:pt idx="21">
                  <c:v>487</c:v>
                </c:pt>
                <c:pt idx="22">
                  <c:v>390</c:v>
                </c:pt>
                <c:pt idx="23">
                  <c:v>447</c:v>
                </c:pt>
                <c:pt idx="24">
                  <c:v>461</c:v>
                </c:pt>
                <c:pt idx="25">
                  <c:v>480</c:v>
                </c:pt>
                <c:pt idx="26">
                  <c:v>429</c:v>
                </c:pt>
                <c:pt idx="27">
                  <c:v>465</c:v>
                </c:pt>
                <c:pt idx="28">
                  <c:v>441</c:v>
                </c:pt>
                <c:pt idx="29">
                  <c:v>464</c:v>
                </c:pt>
                <c:pt idx="30">
                  <c:v>434</c:v>
                </c:pt>
                <c:pt idx="31">
                  <c:v>415</c:v>
                </c:pt>
                <c:pt idx="32">
                  <c:v>432</c:v>
                </c:pt>
                <c:pt idx="33">
                  <c:v>403</c:v>
                </c:pt>
                <c:pt idx="34">
                  <c:v>585</c:v>
                </c:pt>
                <c:pt idx="35">
                  <c:v>471</c:v>
                </c:pt>
                <c:pt idx="36">
                  <c:v>485</c:v>
                </c:pt>
                <c:pt idx="37">
                  <c:v>428</c:v>
                </c:pt>
                <c:pt idx="38">
                  <c:v>471</c:v>
                </c:pt>
                <c:pt idx="39">
                  <c:v>486</c:v>
                </c:pt>
                <c:pt idx="40">
                  <c:v>421</c:v>
                </c:pt>
                <c:pt idx="41">
                  <c:v>410</c:v>
                </c:pt>
                <c:pt idx="42">
                  <c:v>0</c:v>
                </c:pt>
                <c:pt idx="43">
                  <c:v>442</c:v>
                </c:pt>
                <c:pt idx="44">
                  <c:v>426</c:v>
                </c:pt>
                <c:pt idx="45">
                  <c:v>449</c:v>
                </c:pt>
                <c:pt idx="46">
                  <c:v>416</c:v>
                </c:pt>
                <c:pt idx="47">
                  <c:v>449</c:v>
                </c:pt>
                <c:pt idx="48">
                  <c:v>454</c:v>
                </c:pt>
                <c:pt idx="49">
                  <c:v>478</c:v>
                </c:pt>
                <c:pt idx="50">
                  <c:v>478</c:v>
                </c:pt>
                <c:pt idx="51">
                  <c:v>504</c:v>
                </c:pt>
                <c:pt idx="52">
                  <c:v>456</c:v>
                </c:pt>
                <c:pt idx="53">
                  <c:v>488</c:v>
                </c:pt>
                <c:pt idx="54">
                  <c:v>459</c:v>
                </c:pt>
                <c:pt idx="55">
                  <c:v>496</c:v>
                </c:pt>
                <c:pt idx="56">
                  <c:v>496</c:v>
                </c:pt>
                <c:pt idx="57">
                  <c:v>460</c:v>
                </c:pt>
                <c:pt idx="58">
                  <c:v>448</c:v>
                </c:pt>
                <c:pt idx="59">
                  <c:v>443</c:v>
                </c:pt>
                <c:pt idx="60">
                  <c:v>436</c:v>
                </c:pt>
                <c:pt idx="61">
                  <c:v>492</c:v>
                </c:pt>
                <c:pt idx="62">
                  <c:v>506</c:v>
                </c:pt>
                <c:pt idx="63">
                  <c:v>449</c:v>
                </c:pt>
                <c:pt idx="64">
                  <c:v>489</c:v>
                </c:pt>
                <c:pt idx="65">
                  <c:v>434</c:v>
                </c:pt>
                <c:pt idx="66">
                  <c:v>472</c:v>
                </c:pt>
                <c:pt idx="67">
                  <c:v>537</c:v>
                </c:pt>
                <c:pt idx="68">
                  <c:v>477</c:v>
                </c:pt>
                <c:pt idx="69">
                  <c:v>476</c:v>
                </c:pt>
                <c:pt idx="70">
                  <c:v>438</c:v>
                </c:pt>
                <c:pt idx="71">
                  <c:v>50</c:v>
                </c:pt>
                <c:pt idx="72">
                  <c:v>436</c:v>
                </c:pt>
                <c:pt idx="73">
                  <c:v>480</c:v>
                </c:pt>
                <c:pt idx="74">
                  <c:v>472</c:v>
                </c:pt>
                <c:pt idx="75">
                  <c:v>421</c:v>
                </c:pt>
                <c:pt idx="76">
                  <c:v>480</c:v>
                </c:pt>
                <c:pt idx="77">
                  <c:v>422</c:v>
                </c:pt>
                <c:pt idx="78">
                  <c:v>464</c:v>
                </c:pt>
                <c:pt idx="79">
                  <c:v>465</c:v>
                </c:pt>
                <c:pt idx="80">
                  <c:v>444</c:v>
                </c:pt>
                <c:pt idx="81">
                  <c:v>452</c:v>
                </c:pt>
                <c:pt idx="82">
                  <c:v>455</c:v>
                </c:pt>
                <c:pt idx="83">
                  <c:v>480</c:v>
                </c:pt>
                <c:pt idx="84">
                  <c:v>447</c:v>
                </c:pt>
                <c:pt idx="85">
                  <c:v>456</c:v>
                </c:pt>
              </c:numCache>
            </c:numRef>
          </c:val>
          <c:extLst>
            <c:ext xmlns:c16="http://schemas.microsoft.com/office/drawing/2014/chart" uri="{C3380CC4-5D6E-409C-BE32-E72D297353CC}">
              <c16:uniqueId val="{00000000-F217-B14D-B569-0A22D0F2EEF4}"/>
            </c:ext>
          </c:extLst>
        </c:ser>
        <c:dLbls>
          <c:showLegendKey val="0"/>
          <c:showVal val="0"/>
          <c:showCatName val="0"/>
          <c:showSerName val="0"/>
          <c:showPercent val="0"/>
          <c:showBubbleSize val="0"/>
        </c:dLbls>
        <c:gapWidth val="219"/>
        <c:overlap val="-27"/>
        <c:axId val="1865044351"/>
        <c:axId val="1865053311"/>
      </c:barChart>
      <c:catAx>
        <c:axId val="1865044351"/>
        <c:scaling>
          <c:orientation val="minMax"/>
        </c:scaling>
        <c:delete val="0"/>
        <c:axPos val="b"/>
        <c:title>
          <c:tx>
            <c:rich>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Participante</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53311"/>
        <c:crosses val="autoZero"/>
        <c:auto val="1"/>
        <c:lblAlgn val="ctr"/>
        <c:lblOffset val="100"/>
        <c:noMultiLvlLbl val="0"/>
      </c:catAx>
      <c:valAx>
        <c:axId val="186505331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Número de pasos [-]</a:t>
                </a:r>
              </a:p>
            </c:rich>
          </c:tx>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443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b="0">
          <a:solidFill>
            <a:schemeClr val="tx1"/>
          </a:solidFill>
        </a:defRPr>
      </a:pPr>
      <a:endParaRPr lang="es-E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es-ES_tradnl" b="0"/>
              <a:t>ACTIVIDAD: </a:t>
            </a:r>
            <a:r>
              <a:rPr lang="es-ES_tradnl" b="1"/>
              <a:t>TAPIZ RODANTE - Cinta E5</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es-ES"/>
        </a:p>
      </c:txPr>
    </c:title>
    <c:autoTitleDeleted val="0"/>
    <c:plotArea>
      <c:layout/>
      <c:barChart>
        <c:barDir val="col"/>
        <c:grouping val="clustered"/>
        <c:varyColors val="0"/>
        <c:ser>
          <c:idx val="0"/>
          <c:order val="0"/>
          <c:tx>
            <c:v>Ground Truth</c:v>
          </c:tx>
          <c:spPr>
            <a:solidFill>
              <a:schemeClr val="accent1"/>
            </a:solidFill>
            <a:ln>
              <a:noFill/>
            </a:ln>
            <a:effectLst/>
          </c:spPr>
          <c:invertIfNegative val="0"/>
          <c:dLbls>
            <c:spPr>
              <a:noFill/>
              <a:ln>
                <a:noFill/>
              </a:ln>
              <a:effectLst/>
            </c:spPr>
            <c:txPr>
              <a:bodyPr rot="-2700000" spcFirstLastPara="1" vertOverflow="ellipsis"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'Estadísticas SiMuR'!$B$4:$B$89</c:f>
              <c:numCache>
                <c:formatCode>General</c:formatCode>
                <c:ptCount val="86"/>
                <c:pt idx="0">
                  <c:v>1002</c:v>
                </c:pt>
                <c:pt idx="1">
                  <c:v>1003</c:v>
                </c:pt>
                <c:pt idx="2">
                  <c:v>1006</c:v>
                </c:pt>
                <c:pt idx="3">
                  <c:v>1011</c:v>
                </c:pt>
                <c:pt idx="4">
                  <c:v>1013</c:v>
                </c:pt>
                <c:pt idx="5">
                  <c:v>1014</c:v>
                </c:pt>
                <c:pt idx="6">
                  <c:v>1017</c:v>
                </c:pt>
                <c:pt idx="7">
                  <c:v>1018</c:v>
                </c:pt>
                <c:pt idx="8">
                  <c:v>1019</c:v>
                </c:pt>
                <c:pt idx="9">
                  <c:v>1020</c:v>
                </c:pt>
                <c:pt idx="10">
                  <c:v>1021</c:v>
                </c:pt>
                <c:pt idx="11">
                  <c:v>1022</c:v>
                </c:pt>
                <c:pt idx="12">
                  <c:v>1023</c:v>
                </c:pt>
                <c:pt idx="13">
                  <c:v>1024</c:v>
                </c:pt>
                <c:pt idx="14">
                  <c:v>1025</c:v>
                </c:pt>
                <c:pt idx="15">
                  <c:v>1026</c:v>
                </c:pt>
                <c:pt idx="16">
                  <c:v>1027</c:v>
                </c:pt>
                <c:pt idx="17">
                  <c:v>1028</c:v>
                </c:pt>
                <c:pt idx="18">
                  <c:v>1029</c:v>
                </c:pt>
                <c:pt idx="19">
                  <c:v>1030</c:v>
                </c:pt>
                <c:pt idx="20">
                  <c:v>1031</c:v>
                </c:pt>
                <c:pt idx="21">
                  <c:v>1032</c:v>
                </c:pt>
                <c:pt idx="22">
                  <c:v>1033</c:v>
                </c:pt>
                <c:pt idx="23">
                  <c:v>1034</c:v>
                </c:pt>
                <c:pt idx="24">
                  <c:v>1035</c:v>
                </c:pt>
                <c:pt idx="25">
                  <c:v>1036</c:v>
                </c:pt>
                <c:pt idx="26">
                  <c:v>1037</c:v>
                </c:pt>
                <c:pt idx="27">
                  <c:v>1038</c:v>
                </c:pt>
                <c:pt idx="28">
                  <c:v>1039</c:v>
                </c:pt>
                <c:pt idx="29">
                  <c:v>1040</c:v>
                </c:pt>
                <c:pt idx="30">
                  <c:v>1041</c:v>
                </c:pt>
                <c:pt idx="31">
                  <c:v>1042</c:v>
                </c:pt>
                <c:pt idx="32">
                  <c:v>1043</c:v>
                </c:pt>
                <c:pt idx="33">
                  <c:v>1044</c:v>
                </c:pt>
                <c:pt idx="34">
                  <c:v>1045</c:v>
                </c:pt>
                <c:pt idx="35">
                  <c:v>1046</c:v>
                </c:pt>
                <c:pt idx="36">
                  <c:v>1047</c:v>
                </c:pt>
                <c:pt idx="37">
                  <c:v>1048</c:v>
                </c:pt>
                <c:pt idx="38">
                  <c:v>1049</c:v>
                </c:pt>
                <c:pt idx="39">
                  <c:v>1050</c:v>
                </c:pt>
                <c:pt idx="40">
                  <c:v>1051</c:v>
                </c:pt>
                <c:pt idx="41">
                  <c:v>1052</c:v>
                </c:pt>
                <c:pt idx="42">
                  <c:v>1053</c:v>
                </c:pt>
                <c:pt idx="43">
                  <c:v>1054</c:v>
                </c:pt>
                <c:pt idx="44">
                  <c:v>1055</c:v>
                </c:pt>
                <c:pt idx="45">
                  <c:v>1056</c:v>
                </c:pt>
                <c:pt idx="46">
                  <c:v>1057</c:v>
                </c:pt>
                <c:pt idx="47">
                  <c:v>1058</c:v>
                </c:pt>
                <c:pt idx="48">
                  <c:v>1059</c:v>
                </c:pt>
                <c:pt idx="49">
                  <c:v>1060</c:v>
                </c:pt>
                <c:pt idx="50">
                  <c:v>1061</c:v>
                </c:pt>
                <c:pt idx="51">
                  <c:v>1062</c:v>
                </c:pt>
                <c:pt idx="52">
                  <c:v>1063</c:v>
                </c:pt>
                <c:pt idx="53">
                  <c:v>1064</c:v>
                </c:pt>
                <c:pt idx="54">
                  <c:v>1065</c:v>
                </c:pt>
                <c:pt idx="55">
                  <c:v>1066</c:v>
                </c:pt>
                <c:pt idx="56">
                  <c:v>1067</c:v>
                </c:pt>
                <c:pt idx="57">
                  <c:v>1068</c:v>
                </c:pt>
                <c:pt idx="58">
                  <c:v>1069</c:v>
                </c:pt>
                <c:pt idx="59">
                  <c:v>1070</c:v>
                </c:pt>
                <c:pt idx="60">
                  <c:v>1071</c:v>
                </c:pt>
                <c:pt idx="61">
                  <c:v>1072</c:v>
                </c:pt>
                <c:pt idx="62">
                  <c:v>1073</c:v>
                </c:pt>
                <c:pt idx="63">
                  <c:v>1074</c:v>
                </c:pt>
                <c:pt idx="64">
                  <c:v>1075</c:v>
                </c:pt>
                <c:pt idx="65">
                  <c:v>1076</c:v>
                </c:pt>
                <c:pt idx="66">
                  <c:v>1077</c:v>
                </c:pt>
                <c:pt idx="67">
                  <c:v>1078</c:v>
                </c:pt>
                <c:pt idx="68">
                  <c:v>1079</c:v>
                </c:pt>
                <c:pt idx="69">
                  <c:v>1080</c:v>
                </c:pt>
                <c:pt idx="70">
                  <c:v>1081</c:v>
                </c:pt>
                <c:pt idx="71">
                  <c:v>1082</c:v>
                </c:pt>
                <c:pt idx="72">
                  <c:v>1083</c:v>
                </c:pt>
                <c:pt idx="73">
                  <c:v>1084</c:v>
                </c:pt>
                <c:pt idx="74">
                  <c:v>1085</c:v>
                </c:pt>
                <c:pt idx="75">
                  <c:v>1086</c:v>
                </c:pt>
                <c:pt idx="76">
                  <c:v>1087</c:v>
                </c:pt>
                <c:pt idx="77">
                  <c:v>1088</c:v>
                </c:pt>
                <c:pt idx="78">
                  <c:v>1089</c:v>
                </c:pt>
                <c:pt idx="79">
                  <c:v>1090</c:v>
                </c:pt>
                <c:pt idx="80">
                  <c:v>1091</c:v>
                </c:pt>
                <c:pt idx="81">
                  <c:v>1092</c:v>
                </c:pt>
                <c:pt idx="82">
                  <c:v>1093</c:v>
                </c:pt>
                <c:pt idx="83">
                  <c:v>1094</c:v>
                </c:pt>
                <c:pt idx="84">
                  <c:v>1095</c:v>
                </c:pt>
                <c:pt idx="85">
                  <c:v>1097</c:v>
                </c:pt>
              </c:numCache>
            </c:numRef>
          </c:cat>
          <c:val>
            <c:numRef>
              <c:f>'Estadísticas SiMuR'!$EP$4:$EP$89</c:f>
              <c:numCache>
                <c:formatCode>General</c:formatCode>
                <c:ptCount val="86"/>
                <c:pt idx="0">
                  <c:v>493</c:v>
                </c:pt>
                <c:pt idx="1">
                  <c:v>510</c:v>
                </c:pt>
                <c:pt idx="2">
                  <c:v>610</c:v>
                </c:pt>
                <c:pt idx="3">
                  <c:v>488</c:v>
                </c:pt>
                <c:pt idx="4">
                  <c:v>513</c:v>
                </c:pt>
                <c:pt idx="5">
                  <c:v>484</c:v>
                </c:pt>
                <c:pt idx="6">
                  <c:v>468</c:v>
                </c:pt>
                <c:pt idx="7">
                  <c:v>522</c:v>
                </c:pt>
                <c:pt idx="8">
                  <c:v>489</c:v>
                </c:pt>
                <c:pt idx="9">
                  <c:v>522</c:v>
                </c:pt>
                <c:pt idx="10">
                  <c:v>180</c:v>
                </c:pt>
                <c:pt idx="11">
                  <c:v>455</c:v>
                </c:pt>
                <c:pt idx="12">
                  <c:v>478</c:v>
                </c:pt>
                <c:pt idx="13">
                  <c:v>490</c:v>
                </c:pt>
                <c:pt idx="14">
                  <c:v>506</c:v>
                </c:pt>
                <c:pt idx="15">
                  <c:v>502</c:v>
                </c:pt>
                <c:pt idx="16">
                  <c:v>488</c:v>
                </c:pt>
                <c:pt idx="18">
                  <c:v>476</c:v>
                </c:pt>
                <c:pt idx="19">
                  <c:v>450</c:v>
                </c:pt>
                <c:pt idx="20">
                  <c:v>464</c:v>
                </c:pt>
                <c:pt idx="21">
                  <c:v>515</c:v>
                </c:pt>
                <c:pt idx="22">
                  <c:v>460</c:v>
                </c:pt>
                <c:pt idx="23">
                  <c:v>483</c:v>
                </c:pt>
                <c:pt idx="24">
                  <c:v>494</c:v>
                </c:pt>
                <c:pt idx="25">
                  <c:v>526</c:v>
                </c:pt>
                <c:pt idx="26">
                  <c:v>525</c:v>
                </c:pt>
                <c:pt idx="27">
                  <c:v>514</c:v>
                </c:pt>
                <c:pt idx="28">
                  <c:v>470</c:v>
                </c:pt>
                <c:pt idx="29">
                  <c:v>495</c:v>
                </c:pt>
                <c:pt idx="30">
                  <c:v>461</c:v>
                </c:pt>
                <c:pt idx="31">
                  <c:v>458</c:v>
                </c:pt>
                <c:pt idx="32">
                  <c:v>467</c:v>
                </c:pt>
                <c:pt idx="33">
                  <c:v>0</c:v>
                </c:pt>
                <c:pt idx="34">
                  <c:v>608</c:v>
                </c:pt>
                <c:pt idx="35">
                  <c:v>506</c:v>
                </c:pt>
                <c:pt idx="36">
                  <c:v>523</c:v>
                </c:pt>
                <c:pt idx="37">
                  <c:v>466</c:v>
                </c:pt>
                <c:pt idx="38">
                  <c:v>510</c:v>
                </c:pt>
                <c:pt idx="39">
                  <c:v>550</c:v>
                </c:pt>
                <c:pt idx="40">
                  <c:v>450</c:v>
                </c:pt>
                <c:pt idx="41">
                  <c:v>453</c:v>
                </c:pt>
                <c:pt idx="42">
                  <c:v>0</c:v>
                </c:pt>
                <c:pt idx="43">
                  <c:v>460</c:v>
                </c:pt>
                <c:pt idx="44">
                  <c:v>475</c:v>
                </c:pt>
                <c:pt idx="45">
                  <c:v>484</c:v>
                </c:pt>
                <c:pt idx="46">
                  <c:v>453</c:v>
                </c:pt>
                <c:pt idx="47">
                  <c:v>492</c:v>
                </c:pt>
                <c:pt idx="48">
                  <c:v>513</c:v>
                </c:pt>
                <c:pt idx="49">
                  <c:v>507</c:v>
                </c:pt>
                <c:pt idx="50">
                  <c:v>518</c:v>
                </c:pt>
                <c:pt idx="51">
                  <c:v>532</c:v>
                </c:pt>
                <c:pt idx="52">
                  <c:v>502</c:v>
                </c:pt>
                <c:pt idx="53">
                  <c:v>525</c:v>
                </c:pt>
                <c:pt idx="54">
                  <c:v>510</c:v>
                </c:pt>
                <c:pt idx="55">
                  <c:v>528</c:v>
                </c:pt>
                <c:pt idx="56">
                  <c:v>532</c:v>
                </c:pt>
                <c:pt idx="57">
                  <c:v>496</c:v>
                </c:pt>
                <c:pt idx="58">
                  <c:v>480</c:v>
                </c:pt>
                <c:pt idx="59">
                  <c:v>477</c:v>
                </c:pt>
                <c:pt idx="60">
                  <c:v>474</c:v>
                </c:pt>
                <c:pt idx="61">
                  <c:v>536</c:v>
                </c:pt>
                <c:pt idx="62">
                  <c:v>534</c:v>
                </c:pt>
                <c:pt idx="63">
                  <c:v>488</c:v>
                </c:pt>
                <c:pt idx="64">
                  <c:v>520</c:v>
                </c:pt>
                <c:pt idx="65">
                  <c:v>466</c:v>
                </c:pt>
                <c:pt idx="66">
                  <c:v>511</c:v>
                </c:pt>
                <c:pt idx="67">
                  <c:v>576</c:v>
                </c:pt>
                <c:pt idx="68">
                  <c:v>516</c:v>
                </c:pt>
                <c:pt idx="69">
                  <c:v>140</c:v>
                </c:pt>
                <c:pt idx="70">
                  <c:v>475</c:v>
                </c:pt>
                <c:pt idx="71">
                  <c:v>0</c:v>
                </c:pt>
                <c:pt idx="72">
                  <c:v>470</c:v>
                </c:pt>
                <c:pt idx="73">
                  <c:v>505</c:v>
                </c:pt>
                <c:pt idx="74">
                  <c:v>593</c:v>
                </c:pt>
                <c:pt idx="75">
                  <c:v>470</c:v>
                </c:pt>
                <c:pt idx="76">
                  <c:v>497</c:v>
                </c:pt>
                <c:pt idx="77">
                  <c:v>447</c:v>
                </c:pt>
                <c:pt idx="78">
                  <c:v>500</c:v>
                </c:pt>
                <c:pt idx="79">
                  <c:v>498</c:v>
                </c:pt>
                <c:pt idx="80">
                  <c:v>475</c:v>
                </c:pt>
                <c:pt idx="81">
                  <c:v>489</c:v>
                </c:pt>
                <c:pt idx="82">
                  <c:v>490</c:v>
                </c:pt>
                <c:pt idx="83">
                  <c:v>520</c:v>
                </c:pt>
                <c:pt idx="84">
                  <c:v>482</c:v>
                </c:pt>
                <c:pt idx="85">
                  <c:v>489</c:v>
                </c:pt>
              </c:numCache>
            </c:numRef>
          </c:val>
          <c:extLst>
            <c:ext xmlns:c16="http://schemas.microsoft.com/office/drawing/2014/chart" uri="{C3380CC4-5D6E-409C-BE32-E72D297353CC}">
              <c16:uniqueId val="{00000000-87D4-AB4D-B4CD-569B51C5F000}"/>
            </c:ext>
          </c:extLst>
        </c:ser>
        <c:dLbls>
          <c:showLegendKey val="0"/>
          <c:showVal val="0"/>
          <c:showCatName val="0"/>
          <c:showSerName val="0"/>
          <c:showPercent val="0"/>
          <c:showBubbleSize val="0"/>
        </c:dLbls>
        <c:gapWidth val="219"/>
        <c:overlap val="-27"/>
        <c:axId val="1865044351"/>
        <c:axId val="1865053311"/>
      </c:barChart>
      <c:catAx>
        <c:axId val="1865044351"/>
        <c:scaling>
          <c:orientation val="minMax"/>
        </c:scaling>
        <c:delete val="0"/>
        <c:axPos val="b"/>
        <c:title>
          <c:tx>
            <c:rich>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Participante</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53311"/>
        <c:crosses val="autoZero"/>
        <c:auto val="1"/>
        <c:lblAlgn val="ctr"/>
        <c:lblOffset val="100"/>
        <c:noMultiLvlLbl val="0"/>
      </c:catAx>
      <c:valAx>
        <c:axId val="186505331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Número de pasos [-]</a:t>
                </a:r>
              </a:p>
            </c:rich>
          </c:tx>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443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b="0">
          <a:solidFill>
            <a:schemeClr val="tx1"/>
          </a:solidFill>
        </a:defRPr>
      </a:pPr>
      <a:endParaRPr lang="es-E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es-ES_tradnl" b="0"/>
              <a:t>ACTIVIDAD: </a:t>
            </a:r>
            <a:r>
              <a:rPr lang="es-ES_tradnl" b="1"/>
              <a:t>TAPIZ RODANTE - Cinta E6</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es-ES"/>
        </a:p>
      </c:txPr>
    </c:title>
    <c:autoTitleDeleted val="0"/>
    <c:plotArea>
      <c:layout/>
      <c:barChart>
        <c:barDir val="col"/>
        <c:grouping val="clustered"/>
        <c:varyColors val="0"/>
        <c:ser>
          <c:idx val="0"/>
          <c:order val="0"/>
          <c:tx>
            <c:v>Ground Truth</c:v>
          </c:tx>
          <c:spPr>
            <a:solidFill>
              <a:schemeClr val="accent1"/>
            </a:solidFill>
            <a:ln>
              <a:noFill/>
            </a:ln>
            <a:effectLst/>
          </c:spPr>
          <c:invertIfNegative val="0"/>
          <c:dLbls>
            <c:spPr>
              <a:noFill/>
              <a:ln>
                <a:noFill/>
              </a:ln>
              <a:effectLst/>
            </c:spPr>
            <c:txPr>
              <a:bodyPr rot="-2700000" spcFirstLastPara="1" vertOverflow="ellipsis"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'Estadísticas SiMuR'!$B$4:$B$89</c:f>
              <c:numCache>
                <c:formatCode>General</c:formatCode>
                <c:ptCount val="86"/>
                <c:pt idx="0">
                  <c:v>1002</c:v>
                </c:pt>
                <c:pt idx="1">
                  <c:v>1003</c:v>
                </c:pt>
                <c:pt idx="2">
                  <c:v>1006</c:v>
                </c:pt>
                <c:pt idx="3">
                  <c:v>1011</c:v>
                </c:pt>
                <c:pt idx="4">
                  <c:v>1013</c:v>
                </c:pt>
                <c:pt idx="5">
                  <c:v>1014</c:v>
                </c:pt>
                <c:pt idx="6">
                  <c:v>1017</c:v>
                </c:pt>
                <c:pt idx="7">
                  <c:v>1018</c:v>
                </c:pt>
                <c:pt idx="8">
                  <c:v>1019</c:v>
                </c:pt>
                <c:pt idx="9">
                  <c:v>1020</c:v>
                </c:pt>
                <c:pt idx="10">
                  <c:v>1021</c:v>
                </c:pt>
                <c:pt idx="11">
                  <c:v>1022</c:v>
                </c:pt>
                <c:pt idx="12">
                  <c:v>1023</c:v>
                </c:pt>
                <c:pt idx="13">
                  <c:v>1024</c:v>
                </c:pt>
                <c:pt idx="14">
                  <c:v>1025</c:v>
                </c:pt>
                <c:pt idx="15">
                  <c:v>1026</c:v>
                </c:pt>
                <c:pt idx="16">
                  <c:v>1027</c:v>
                </c:pt>
                <c:pt idx="17">
                  <c:v>1028</c:v>
                </c:pt>
                <c:pt idx="18">
                  <c:v>1029</c:v>
                </c:pt>
                <c:pt idx="19">
                  <c:v>1030</c:v>
                </c:pt>
                <c:pt idx="20">
                  <c:v>1031</c:v>
                </c:pt>
                <c:pt idx="21">
                  <c:v>1032</c:v>
                </c:pt>
                <c:pt idx="22">
                  <c:v>1033</c:v>
                </c:pt>
                <c:pt idx="23">
                  <c:v>1034</c:v>
                </c:pt>
                <c:pt idx="24">
                  <c:v>1035</c:v>
                </c:pt>
                <c:pt idx="25">
                  <c:v>1036</c:v>
                </c:pt>
                <c:pt idx="26">
                  <c:v>1037</c:v>
                </c:pt>
                <c:pt idx="27">
                  <c:v>1038</c:v>
                </c:pt>
                <c:pt idx="28">
                  <c:v>1039</c:v>
                </c:pt>
                <c:pt idx="29">
                  <c:v>1040</c:v>
                </c:pt>
                <c:pt idx="30">
                  <c:v>1041</c:v>
                </c:pt>
                <c:pt idx="31">
                  <c:v>1042</c:v>
                </c:pt>
                <c:pt idx="32">
                  <c:v>1043</c:v>
                </c:pt>
                <c:pt idx="33">
                  <c:v>1044</c:v>
                </c:pt>
                <c:pt idx="34">
                  <c:v>1045</c:v>
                </c:pt>
                <c:pt idx="35">
                  <c:v>1046</c:v>
                </c:pt>
                <c:pt idx="36">
                  <c:v>1047</c:v>
                </c:pt>
                <c:pt idx="37">
                  <c:v>1048</c:v>
                </c:pt>
                <c:pt idx="38">
                  <c:v>1049</c:v>
                </c:pt>
                <c:pt idx="39">
                  <c:v>1050</c:v>
                </c:pt>
                <c:pt idx="40">
                  <c:v>1051</c:v>
                </c:pt>
                <c:pt idx="41">
                  <c:v>1052</c:v>
                </c:pt>
                <c:pt idx="42">
                  <c:v>1053</c:v>
                </c:pt>
                <c:pt idx="43">
                  <c:v>1054</c:v>
                </c:pt>
                <c:pt idx="44">
                  <c:v>1055</c:v>
                </c:pt>
                <c:pt idx="45">
                  <c:v>1056</c:v>
                </c:pt>
                <c:pt idx="46">
                  <c:v>1057</c:v>
                </c:pt>
                <c:pt idx="47">
                  <c:v>1058</c:v>
                </c:pt>
                <c:pt idx="48">
                  <c:v>1059</c:v>
                </c:pt>
                <c:pt idx="49">
                  <c:v>1060</c:v>
                </c:pt>
                <c:pt idx="50">
                  <c:v>1061</c:v>
                </c:pt>
                <c:pt idx="51">
                  <c:v>1062</c:v>
                </c:pt>
                <c:pt idx="52">
                  <c:v>1063</c:v>
                </c:pt>
                <c:pt idx="53">
                  <c:v>1064</c:v>
                </c:pt>
                <c:pt idx="54">
                  <c:v>1065</c:v>
                </c:pt>
                <c:pt idx="55">
                  <c:v>1066</c:v>
                </c:pt>
                <c:pt idx="56">
                  <c:v>1067</c:v>
                </c:pt>
                <c:pt idx="57">
                  <c:v>1068</c:v>
                </c:pt>
                <c:pt idx="58">
                  <c:v>1069</c:v>
                </c:pt>
                <c:pt idx="59">
                  <c:v>1070</c:v>
                </c:pt>
                <c:pt idx="60">
                  <c:v>1071</c:v>
                </c:pt>
                <c:pt idx="61">
                  <c:v>1072</c:v>
                </c:pt>
                <c:pt idx="62">
                  <c:v>1073</c:v>
                </c:pt>
                <c:pt idx="63">
                  <c:v>1074</c:v>
                </c:pt>
                <c:pt idx="64">
                  <c:v>1075</c:v>
                </c:pt>
                <c:pt idx="65">
                  <c:v>1076</c:v>
                </c:pt>
                <c:pt idx="66">
                  <c:v>1077</c:v>
                </c:pt>
                <c:pt idx="67">
                  <c:v>1078</c:v>
                </c:pt>
                <c:pt idx="68">
                  <c:v>1079</c:v>
                </c:pt>
                <c:pt idx="69">
                  <c:v>1080</c:v>
                </c:pt>
                <c:pt idx="70">
                  <c:v>1081</c:v>
                </c:pt>
                <c:pt idx="71">
                  <c:v>1082</c:v>
                </c:pt>
                <c:pt idx="72">
                  <c:v>1083</c:v>
                </c:pt>
                <c:pt idx="73">
                  <c:v>1084</c:v>
                </c:pt>
                <c:pt idx="74">
                  <c:v>1085</c:v>
                </c:pt>
                <c:pt idx="75">
                  <c:v>1086</c:v>
                </c:pt>
                <c:pt idx="76">
                  <c:v>1087</c:v>
                </c:pt>
                <c:pt idx="77">
                  <c:v>1088</c:v>
                </c:pt>
                <c:pt idx="78">
                  <c:v>1089</c:v>
                </c:pt>
                <c:pt idx="79">
                  <c:v>1090</c:v>
                </c:pt>
                <c:pt idx="80">
                  <c:v>1091</c:v>
                </c:pt>
                <c:pt idx="81">
                  <c:v>1092</c:v>
                </c:pt>
                <c:pt idx="82">
                  <c:v>1093</c:v>
                </c:pt>
                <c:pt idx="83">
                  <c:v>1094</c:v>
                </c:pt>
                <c:pt idx="84">
                  <c:v>1095</c:v>
                </c:pt>
                <c:pt idx="85">
                  <c:v>1097</c:v>
                </c:pt>
              </c:numCache>
            </c:numRef>
          </c:cat>
          <c:val>
            <c:numRef>
              <c:f>'Estadísticas SiMuR'!$FA$4:$FA$89</c:f>
              <c:numCache>
                <c:formatCode>General</c:formatCode>
                <c:ptCount val="86"/>
                <c:pt idx="0">
                  <c:v>507</c:v>
                </c:pt>
                <c:pt idx="1">
                  <c:v>616</c:v>
                </c:pt>
                <c:pt idx="2">
                  <c:v>648</c:v>
                </c:pt>
                <c:pt idx="3">
                  <c:v>530</c:v>
                </c:pt>
                <c:pt idx="4">
                  <c:v>580</c:v>
                </c:pt>
                <c:pt idx="5">
                  <c:v>605</c:v>
                </c:pt>
                <c:pt idx="6">
                  <c:v>560</c:v>
                </c:pt>
                <c:pt idx="7">
                  <c:v>588</c:v>
                </c:pt>
                <c:pt idx="8">
                  <c:v>533</c:v>
                </c:pt>
                <c:pt idx="9">
                  <c:v>0</c:v>
                </c:pt>
                <c:pt idx="10">
                  <c:v>0</c:v>
                </c:pt>
                <c:pt idx="11">
                  <c:v>486</c:v>
                </c:pt>
                <c:pt idx="12">
                  <c:v>618</c:v>
                </c:pt>
                <c:pt idx="13">
                  <c:v>525</c:v>
                </c:pt>
                <c:pt idx="14">
                  <c:v>110</c:v>
                </c:pt>
                <c:pt idx="15">
                  <c:v>577</c:v>
                </c:pt>
                <c:pt idx="16">
                  <c:v>528</c:v>
                </c:pt>
                <c:pt idx="18">
                  <c:v>584</c:v>
                </c:pt>
                <c:pt idx="19">
                  <c:v>481</c:v>
                </c:pt>
                <c:pt idx="20">
                  <c:v>591</c:v>
                </c:pt>
                <c:pt idx="21">
                  <c:v>611</c:v>
                </c:pt>
                <c:pt idx="22">
                  <c:v>29</c:v>
                </c:pt>
                <c:pt idx="23">
                  <c:v>525</c:v>
                </c:pt>
                <c:pt idx="24">
                  <c:v>0</c:v>
                </c:pt>
                <c:pt idx="25">
                  <c:v>638</c:v>
                </c:pt>
                <c:pt idx="26">
                  <c:v>621</c:v>
                </c:pt>
                <c:pt idx="27">
                  <c:v>649</c:v>
                </c:pt>
                <c:pt idx="28">
                  <c:v>295</c:v>
                </c:pt>
                <c:pt idx="29">
                  <c:v>538</c:v>
                </c:pt>
                <c:pt idx="30">
                  <c:v>573</c:v>
                </c:pt>
                <c:pt idx="31">
                  <c:v>504</c:v>
                </c:pt>
                <c:pt idx="32">
                  <c:v>508</c:v>
                </c:pt>
                <c:pt idx="33">
                  <c:v>0</c:v>
                </c:pt>
                <c:pt idx="34">
                  <c:v>317</c:v>
                </c:pt>
                <c:pt idx="35">
                  <c:v>0</c:v>
                </c:pt>
                <c:pt idx="36">
                  <c:v>646</c:v>
                </c:pt>
                <c:pt idx="37">
                  <c:v>620</c:v>
                </c:pt>
                <c:pt idx="38">
                  <c:v>645</c:v>
                </c:pt>
                <c:pt idx="39">
                  <c:v>0</c:v>
                </c:pt>
                <c:pt idx="40">
                  <c:v>480</c:v>
                </c:pt>
                <c:pt idx="41">
                  <c:v>350</c:v>
                </c:pt>
                <c:pt idx="42">
                  <c:v>0</c:v>
                </c:pt>
                <c:pt idx="43">
                  <c:v>562</c:v>
                </c:pt>
                <c:pt idx="44">
                  <c:v>504</c:v>
                </c:pt>
                <c:pt idx="45">
                  <c:v>523</c:v>
                </c:pt>
                <c:pt idx="46">
                  <c:v>546</c:v>
                </c:pt>
                <c:pt idx="47">
                  <c:v>614</c:v>
                </c:pt>
                <c:pt idx="48">
                  <c:v>0</c:v>
                </c:pt>
                <c:pt idx="49">
                  <c:v>549</c:v>
                </c:pt>
                <c:pt idx="50">
                  <c:v>633</c:v>
                </c:pt>
                <c:pt idx="51">
                  <c:v>644</c:v>
                </c:pt>
                <c:pt idx="52">
                  <c:v>172</c:v>
                </c:pt>
                <c:pt idx="53">
                  <c:v>640</c:v>
                </c:pt>
                <c:pt idx="54">
                  <c:v>350</c:v>
                </c:pt>
                <c:pt idx="55">
                  <c:v>657</c:v>
                </c:pt>
                <c:pt idx="56">
                  <c:v>700</c:v>
                </c:pt>
                <c:pt idx="57">
                  <c:v>624</c:v>
                </c:pt>
                <c:pt idx="58">
                  <c:v>530</c:v>
                </c:pt>
                <c:pt idx="59">
                  <c:v>523</c:v>
                </c:pt>
                <c:pt idx="60">
                  <c:v>603</c:v>
                </c:pt>
                <c:pt idx="61">
                  <c:v>650</c:v>
                </c:pt>
                <c:pt idx="62">
                  <c:v>568</c:v>
                </c:pt>
                <c:pt idx="63">
                  <c:v>553</c:v>
                </c:pt>
                <c:pt idx="64">
                  <c:v>669</c:v>
                </c:pt>
                <c:pt idx="65">
                  <c:v>566</c:v>
                </c:pt>
                <c:pt idx="66">
                  <c:v>0</c:v>
                </c:pt>
                <c:pt idx="67">
                  <c:v>70</c:v>
                </c:pt>
                <c:pt idx="68">
                  <c:v>122</c:v>
                </c:pt>
                <c:pt idx="69">
                  <c:v>0</c:v>
                </c:pt>
                <c:pt idx="70">
                  <c:v>516</c:v>
                </c:pt>
                <c:pt idx="71">
                  <c:v>0</c:v>
                </c:pt>
                <c:pt idx="72">
                  <c:v>593</c:v>
                </c:pt>
                <c:pt idx="73">
                  <c:v>634</c:v>
                </c:pt>
                <c:pt idx="74">
                  <c:v>0</c:v>
                </c:pt>
                <c:pt idx="75">
                  <c:v>506</c:v>
                </c:pt>
                <c:pt idx="76">
                  <c:v>548</c:v>
                </c:pt>
                <c:pt idx="77">
                  <c:v>483</c:v>
                </c:pt>
                <c:pt idx="78">
                  <c:v>132</c:v>
                </c:pt>
                <c:pt idx="79">
                  <c:v>537</c:v>
                </c:pt>
                <c:pt idx="80">
                  <c:v>506</c:v>
                </c:pt>
                <c:pt idx="81">
                  <c:v>607</c:v>
                </c:pt>
                <c:pt idx="82">
                  <c:v>608</c:v>
                </c:pt>
                <c:pt idx="83">
                  <c:v>630</c:v>
                </c:pt>
                <c:pt idx="84">
                  <c:v>522</c:v>
                </c:pt>
                <c:pt idx="85">
                  <c:v>0</c:v>
                </c:pt>
              </c:numCache>
            </c:numRef>
          </c:val>
          <c:extLst>
            <c:ext xmlns:c16="http://schemas.microsoft.com/office/drawing/2014/chart" uri="{C3380CC4-5D6E-409C-BE32-E72D297353CC}">
              <c16:uniqueId val="{00000000-3750-574A-8080-3409BF7AD365}"/>
            </c:ext>
          </c:extLst>
        </c:ser>
        <c:dLbls>
          <c:showLegendKey val="0"/>
          <c:showVal val="0"/>
          <c:showCatName val="0"/>
          <c:showSerName val="0"/>
          <c:showPercent val="0"/>
          <c:showBubbleSize val="0"/>
        </c:dLbls>
        <c:gapWidth val="219"/>
        <c:overlap val="-27"/>
        <c:axId val="1865044351"/>
        <c:axId val="1865053311"/>
      </c:barChart>
      <c:catAx>
        <c:axId val="1865044351"/>
        <c:scaling>
          <c:orientation val="minMax"/>
        </c:scaling>
        <c:delete val="0"/>
        <c:axPos val="b"/>
        <c:title>
          <c:tx>
            <c:rich>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Participante</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53311"/>
        <c:crosses val="autoZero"/>
        <c:auto val="1"/>
        <c:lblAlgn val="ctr"/>
        <c:lblOffset val="100"/>
        <c:noMultiLvlLbl val="0"/>
      </c:catAx>
      <c:valAx>
        <c:axId val="186505331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Número de pasos [-]</a:t>
                </a:r>
              </a:p>
            </c:rich>
          </c:tx>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443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b="0">
          <a:solidFill>
            <a:schemeClr val="tx1"/>
          </a:solidFill>
        </a:defRPr>
      </a:pPr>
      <a:endParaRPr lang="es-E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es-ES_tradnl" b="0"/>
              <a:t>ACTIVIDAD: </a:t>
            </a:r>
            <a:r>
              <a:rPr lang="es-ES_tradnl" b="1"/>
              <a:t>TAPIZ RODANTE - Cinta E7</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es-ES"/>
        </a:p>
      </c:txPr>
    </c:title>
    <c:autoTitleDeleted val="0"/>
    <c:plotArea>
      <c:layout/>
      <c:barChart>
        <c:barDir val="col"/>
        <c:grouping val="clustered"/>
        <c:varyColors val="0"/>
        <c:ser>
          <c:idx val="0"/>
          <c:order val="0"/>
          <c:tx>
            <c:v>Ground Truth</c:v>
          </c:tx>
          <c:spPr>
            <a:solidFill>
              <a:schemeClr val="accent1"/>
            </a:solidFill>
            <a:ln>
              <a:noFill/>
            </a:ln>
            <a:effectLst/>
          </c:spPr>
          <c:invertIfNegative val="0"/>
          <c:dLbls>
            <c:spPr>
              <a:noFill/>
              <a:ln>
                <a:noFill/>
              </a:ln>
              <a:effectLst/>
            </c:spPr>
            <c:txPr>
              <a:bodyPr rot="-2700000" spcFirstLastPara="1" vertOverflow="ellipsis"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'Estadísticas SiMuR'!$B$4:$B$89</c:f>
              <c:numCache>
                <c:formatCode>General</c:formatCode>
                <c:ptCount val="86"/>
                <c:pt idx="0">
                  <c:v>1002</c:v>
                </c:pt>
                <c:pt idx="1">
                  <c:v>1003</c:v>
                </c:pt>
                <c:pt idx="2">
                  <c:v>1006</c:v>
                </c:pt>
                <c:pt idx="3">
                  <c:v>1011</c:v>
                </c:pt>
                <c:pt idx="4">
                  <c:v>1013</c:v>
                </c:pt>
                <c:pt idx="5">
                  <c:v>1014</c:v>
                </c:pt>
                <c:pt idx="6">
                  <c:v>1017</c:v>
                </c:pt>
                <c:pt idx="7">
                  <c:v>1018</c:v>
                </c:pt>
                <c:pt idx="8">
                  <c:v>1019</c:v>
                </c:pt>
                <c:pt idx="9">
                  <c:v>1020</c:v>
                </c:pt>
                <c:pt idx="10">
                  <c:v>1021</c:v>
                </c:pt>
                <c:pt idx="11">
                  <c:v>1022</c:v>
                </c:pt>
                <c:pt idx="12">
                  <c:v>1023</c:v>
                </c:pt>
                <c:pt idx="13">
                  <c:v>1024</c:v>
                </c:pt>
                <c:pt idx="14">
                  <c:v>1025</c:v>
                </c:pt>
                <c:pt idx="15">
                  <c:v>1026</c:v>
                </c:pt>
                <c:pt idx="16">
                  <c:v>1027</c:v>
                </c:pt>
                <c:pt idx="17">
                  <c:v>1028</c:v>
                </c:pt>
                <c:pt idx="18">
                  <c:v>1029</c:v>
                </c:pt>
                <c:pt idx="19">
                  <c:v>1030</c:v>
                </c:pt>
                <c:pt idx="20">
                  <c:v>1031</c:v>
                </c:pt>
                <c:pt idx="21">
                  <c:v>1032</c:v>
                </c:pt>
                <c:pt idx="22">
                  <c:v>1033</c:v>
                </c:pt>
                <c:pt idx="23">
                  <c:v>1034</c:v>
                </c:pt>
                <c:pt idx="24">
                  <c:v>1035</c:v>
                </c:pt>
                <c:pt idx="25">
                  <c:v>1036</c:v>
                </c:pt>
                <c:pt idx="26">
                  <c:v>1037</c:v>
                </c:pt>
                <c:pt idx="27">
                  <c:v>1038</c:v>
                </c:pt>
                <c:pt idx="28">
                  <c:v>1039</c:v>
                </c:pt>
                <c:pt idx="29">
                  <c:v>1040</c:v>
                </c:pt>
                <c:pt idx="30">
                  <c:v>1041</c:v>
                </c:pt>
                <c:pt idx="31">
                  <c:v>1042</c:v>
                </c:pt>
                <c:pt idx="32">
                  <c:v>1043</c:v>
                </c:pt>
                <c:pt idx="33">
                  <c:v>1044</c:v>
                </c:pt>
                <c:pt idx="34">
                  <c:v>1045</c:v>
                </c:pt>
                <c:pt idx="35">
                  <c:v>1046</c:v>
                </c:pt>
                <c:pt idx="36">
                  <c:v>1047</c:v>
                </c:pt>
                <c:pt idx="37">
                  <c:v>1048</c:v>
                </c:pt>
                <c:pt idx="38">
                  <c:v>1049</c:v>
                </c:pt>
                <c:pt idx="39">
                  <c:v>1050</c:v>
                </c:pt>
                <c:pt idx="40">
                  <c:v>1051</c:v>
                </c:pt>
                <c:pt idx="41">
                  <c:v>1052</c:v>
                </c:pt>
                <c:pt idx="42">
                  <c:v>1053</c:v>
                </c:pt>
                <c:pt idx="43">
                  <c:v>1054</c:v>
                </c:pt>
                <c:pt idx="44">
                  <c:v>1055</c:v>
                </c:pt>
                <c:pt idx="45">
                  <c:v>1056</c:v>
                </c:pt>
                <c:pt idx="46">
                  <c:v>1057</c:v>
                </c:pt>
                <c:pt idx="47">
                  <c:v>1058</c:v>
                </c:pt>
                <c:pt idx="48">
                  <c:v>1059</c:v>
                </c:pt>
                <c:pt idx="49">
                  <c:v>1060</c:v>
                </c:pt>
                <c:pt idx="50">
                  <c:v>1061</c:v>
                </c:pt>
                <c:pt idx="51">
                  <c:v>1062</c:v>
                </c:pt>
                <c:pt idx="52">
                  <c:v>1063</c:v>
                </c:pt>
                <c:pt idx="53">
                  <c:v>1064</c:v>
                </c:pt>
                <c:pt idx="54">
                  <c:v>1065</c:v>
                </c:pt>
                <c:pt idx="55">
                  <c:v>1066</c:v>
                </c:pt>
                <c:pt idx="56">
                  <c:v>1067</c:v>
                </c:pt>
                <c:pt idx="57">
                  <c:v>1068</c:v>
                </c:pt>
                <c:pt idx="58">
                  <c:v>1069</c:v>
                </c:pt>
                <c:pt idx="59">
                  <c:v>1070</c:v>
                </c:pt>
                <c:pt idx="60">
                  <c:v>1071</c:v>
                </c:pt>
                <c:pt idx="61">
                  <c:v>1072</c:v>
                </c:pt>
                <c:pt idx="62">
                  <c:v>1073</c:v>
                </c:pt>
                <c:pt idx="63">
                  <c:v>1074</c:v>
                </c:pt>
                <c:pt idx="64">
                  <c:v>1075</c:v>
                </c:pt>
                <c:pt idx="65">
                  <c:v>1076</c:v>
                </c:pt>
                <c:pt idx="66">
                  <c:v>1077</c:v>
                </c:pt>
                <c:pt idx="67">
                  <c:v>1078</c:v>
                </c:pt>
                <c:pt idx="68">
                  <c:v>1079</c:v>
                </c:pt>
                <c:pt idx="69">
                  <c:v>1080</c:v>
                </c:pt>
                <c:pt idx="70">
                  <c:v>1081</c:v>
                </c:pt>
                <c:pt idx="71">
                  <c:v>1082</c:v>
                </c:pt>
                <c:pt idx="72">
                  <c:v>1083</c:v>
                </c:pt>
                <c:pt idx="73">
                  <c:v>1084</c:v>
                </c:pt>
                <c:pt idx="74">
                  <c:v>1085</c:v>
                </c:pt>
                <c:pt idx="75">
                  <c:v>1086</c:v>
                </c:pt>
                <c:pt idx="76">
                  <c:v>1087</c:v>
                </c:pt>
                <c:pt idx="77">
                  <c:v>1088</c:v>
                </c:pt>
                <c:pt idx="78">
                  <c:v>1089</c:v>
                </c:pt>
                <c:pt idx="79">
                  <c:v>1090</c:v>
                </c:pt>
                <c:pt idx="80">
                  <c:v>1091</c:v>
                </c:pt>
                <c:pt idx="81">
                  <c:v>1092</c:v>
                </c:pt>
                <c:pt idx="82">
                  <c:v>1093</c:v>
                </c:pt>
                <c:pt idx="83">
                  <c:v>1094</c:v>
                </c:pt>
                <c:pt idx="84">
                  <c:v>1095</c:v>
                </c:pt>
                <c:pt idx="85">
                  <c:v>1097</c:v>
                </c:pt>
              </c:numCache>
            </c:numRef>
          </c:cat>
          <c:val>
            <c:numRef>
              <c:f>'Estadísticas SiMuR'!$FL$4:$FL$89</c:f>
              <c:numCache>
                <c:formatCode>General</c:formatCode>
                <c:ptCount val="86"/>
                <c:pt idx="0">
                  <c:v>655</c:v>
                </c:pt>
                <c:pt idx="1">
                  <c:v>632</c:v>
                </c:pt>
                <c:pt idx="2">
                  <c:v>200</c:v>
                </c:pt>
                <c:pt idx="3">
                  <c:v>613</c:v>
                </c:pt>
                <c:pt idx="4">
                  <c:v>614</c:v>
                </c:pt>
                <c:pt idx="5">
                  <c:v>635</c:v>
                </c:pt>
                <c:pt idx="6">
                  <c:v>360</c:v>
                </c:pt>
                <c:pt idx="7">
                  <c:v>704</c:v>
                </c:pt>
                <c:pt idx="8">
                  <c:v>640</c:v>
                </c:pt>
                <c:pt idx="9">
                  <c:v>0</c:v>
                </c:pt>
                <c:pt idx="10">
                  <c:v>0</c:v>
                </c:pt>
                <c:pt idx="11">
                  <c:v>543</c:v>
                </c:pt>
                <c:pt idx="12">
                  <c:v>598</c:v>
                </c:pt>
                <c:pt idx="13">
                  <c:v>650</c:v>
                </c:pt>
                <c:pt idx="14">
                  <c:v>0</c:v>
                </c:pt>
                <c:pt idx="15">
                  <c:v>636</c:v>
                </c:pt>
                <c:pt idx="16">
                  <c:v>646</c:v>
                </c:pt>
                <c:pt idx="18">
                  <c:v>360</c:v>
                </c:pt>
                <c:pt idx="19">
                  <c:v>530</c:v>
                </c:pt>
                <c:pt idx="20">
                  <c:v>590</c:v>
                </c:pt>
                <c:pt idx="21">
                  <c:v>652</c:v>
                </c:pt>
                <c:pt idx="22">
                  <c:v>0</c:v>
                </c:pt>
                <c:pt idx="23">
                  <c:v>630</c:v>
                </c:pt>
                <c:pt idx="24">
                  <c:v>0</c:v>
                </c:pt>
                <c:pt idx="25">
                  <c:v>655</c:v>
                </c:pt>
                <c:pt idx="26">
                  <c:v>628</c:v>
                </c:pt>
                <c:pt idx="27">
                  <c:v>667</c:v>
                </c:pt>
                <c:pt idx="28">
                  <c:v>0</c:v>
                </c:pt>
                <c:pt idx="29">
                  <c:v>603</c:v>
                </c:pt>
                <c:pt idx="30">
                  <c:v>603</c:v>
                </c:pt>
                <c:pt idx="31">
                  <c:v>630</c:v>
                </c:pt>
                <c:pt idx="32">
                  <c:v>640</c:v>
                </c:pt>
                <c:pt idx="33">
                  <c:v>0</c:v>
                </c:pt>
                <c:pt idx="34">
                  <c:v>0</c:v>
                </c:pt>
                <c:pt idx="35">
                  <c:v>0</c:v>
                </c:pt>
                <c:pt idx="36">
                  <c:v>663</c:v>
                </c:pt>
                <c:pt idx="37">
                  <c:v>0</c:v>
                </c:pt>
                <c:pt idx="38">
                  <c:v>0</c:v>
                </c:pt>
                <c:pt idx="39">
                  <c:v>0</c:v>
                </c:pt>
                <c:pt idx="40">
                  <c:v>568</c:v>
                </c:pt>
                <c:pt idx="41">
                  <c:v>0</c:v>
                </c:pt>
                <c:pt idx="42">
                  <c:v>0</c:v>
                </c:pt>
                <c:pt idx="43">
                  <c:v>0</c:v>
                </c:pt>
                <c:pt idx="44">
                  <c:v>217</c:v>
                </c:pt>
                <c:pt idx="45">
                  <c:v>618</c:v>
                </c:pt>
                <c:pt idx="46">
                  <c:v>573</c:v>
                </c:pt>
                <c:pt idx="47">
                  <c:v>667</c:v>
                </c:pt>
                <c:pt idx="48">
                  <c:v>0</c:v>
                </c:pt>
                <c:pt idx="49">
                  <c:v>623</c:v>
                </c:pt>
                <c:pt idx="50">
                  <c:v>651</c:v>
                </c:pt>
                <c:pt idx="51">
                  <c:v>670</c:v>
                </c:pt>
                <c:pt idx="52">
                  <c:v>0</c:v>
                </c:pt>
                <c:pt idx="53">
                  <c:v>636</c:v>
                </c:pt>
                <c:pt idx="54">
                  <c:v>0</c:v>
                </c:pt>
                <c:pt idx="55">
                  <c:v>667</c:v>
                </c:pt>
                <c:pt idx="56">
                  <c:v>0</c:v>
                </c:pt>
                <c:pt idx="57">
                  <c:v>635</c:v>
                </c:pt>
                <c:pt idx="58">
                  <c:v>660</c:v>
                </c:pt>
                <c:pt idx="59">
                  <c:v>638</c:v>
                </c:pt>
                <c:pt idx="60">
                  <c:v>606</c:v>
                </c:pt>
                <c:pt idx="61">
                  <c:v>678</c:v>
                </c:pt>
                <c:pt idx="62">
                  <c:v>640</c:v>
                </c:pt>
                <c:pt idx="63">
                  <c:v>623</c:v>
                </c:pt>
                <c:pt idx="64">
                  <c:v>0</c:v>
                </c:pt>
                <c:pt idx="65">
                  <c:v>602</c:v>
                </c:pt>
                <c:pt idx="66">
                  <c:v>0</c:v>
                </c:pt>
                <c:pt idx="67">
                  <c:v>0</c:v>
                </c:pt>
                <c:pt idx="68">
                  <c:v>0</c:v>
                </c:pt>
                <c:pt idx="69">
                  <c:v>0</c:v>
                </c:pt>
                <c:pt idx="70">
                  <c:v>0</c:v>
                </c:pt>
                <c:pt idx="71">
                  <c:v>0</c:v>
                </c:pt>
                <c:pt idx="72">
                  <c:v>0</c:v>
                </c:pt>
                <c:pt idx="73">
                  <c:v>666</c:v>
                </c:pt>
                <c:pt idx="74">
                  <c:v>0</c:v>
                </c:pt>
                <c:pt idx="75">
                  <c:v>554</c:v>
                </c:pt>
                <c:pt idx="76">
                  <c:v>600</c:v>
                </c:pt>
                <c:pt idx="77">
                  <c:v>584</c:v>
                </c:pt>
                <c:pt idx="78">
                  <c:v>0</c:v>
                </c:pt>
                <c:pt idx="79">
                  <c:v>665</c:v>
                </c:pt>
                <c:pt idx="80">
                  <c:v>631</c:v>
                </c:pt>
                <c:pt idx="81">
                  <c:v>625</c:v>
                </c:pt>
                <c:pt idx="82">
                  <c:v>649</c:v>
                </c:pt>
                <c:pt idx="83">
                  <c:v>0</c:v>
                </c:pt>
                <c:pt idx="84">
                  <c:v>573</c:v>
                </c:pt>
                <c:pt idx="85">
                  <c:v>0</c:v>
                </c:pt>
              </c:numCache>
            </c:numRef>
          </c:val>
          <c:extLst>
            <c:ext xmlns:c16="http://schemas.microsoft.com/office/drawing/2014/chart" uri="{C3380CC4-5D6E-409C-BE32-E72D297353CC}">
              <c16:uniqueId val="{00000000-E090-3C42-979A-696BFE907263}"/>
            </c:ext>
          </c:extLst>
        </c:ser>
        <c:dLbls>
          <c:showLegendKey val="0"/>
          <c:showVal val="0"/>
          <c:showCatName val="0"/>
          <c:showSerName val="0"/>
          <c:showPercent val="0"/>
          <c:showBubbleSize val="0"/>
        </c:dLbls>
        <c:gapWidth val="219"/>
        <c:overlap val="-27"/>
        <c:axId val="1865044351"/>
        <c:axId val="1865053311"/>
      </c:barChart>
      <c:catAx>
        <c:axId val="1865044351"/>
        <c:scaling>
          <c:orientation val="minMax"/>
        </c:scaling>
        <c:delete val="0"/>
        <c:axPos val="b"/>
        <c:title>
          <c:tx>
            <c:rich>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Participante</a:t>
                </a: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53311"/>
        <c:crosses val="autoZero"/>
        <c:auto val="1"/>
        <c:lblAlgn val="ctr"/>
        <c:lblOffset val="100"/>
        <c:noMultiLvlLbl val="0"/>
      </c:catAx>
      <c:valAx>
        <c:axId val="186505331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s-ES_tradnl" sz="1200" b="1"/>
                  <a:t>Número de pasos [-]</a:t>
                </a:r>
              </a:p>
            </c:rich>
          </c:tx>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s-E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crossAx val="18650443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b="0">
          <a:solidFill>
            <a:schemeClr val="tx1"/>
          </a:solidFill>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6" Type="http://schemas.openxmlformats.org/officeDocument/2006/relationships/chart" Target="../charts/chart16.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xdr:from>
      <xdr:col>2</xdr:col>
      <xdr:colOff>243413</xdr:colOff>
      <xdr:row>95</xdr:row>
      <xdr:rowOff>9523</xdr:rowOff>
    </xdr:from>
    <xdr:to>
      <xdr:col>40</xdr:col>
      <xdr:colOff>444497</xdr:colOff>
      <xdr:row>114</xdr:row>
      <xdr:rowOff>1</xdr:rowOff>
    </xdr:to>
    <xdr:graphicFrame macro="">
      <xdr:nvGraphicFramePr>
        <xdr:cNvPr id="3" name="Gráfico 2">
          <a:extLst>
            <a:ext uri="{FF2B5EF4-FFF2-40B4-BE49-F238E27FC236}">
              <a16:creationId xmlns:a16="http://schemas.microsoft.com/office/drawing/2014/main" id="{03E414BB-6AE0-2672-64CA-B6AE4AEFA49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433312</xdr:colOff>
      <xdr:row>94</xdr:row>
      <xdr:rowOff>101903</xdr:rowOff>
    </xdr:from>
    <xdr:to>
      <xdr:col>80</xdr:col>
      <xdr:colOff>560312</xdr:colOff>
      <xdr:row>113</xdr:row>
      <xdr:rowOff>92381</xdr:rowOff>
    </xdr:to>
    <xdr:graphicFrame macro="">
      <xdr:nvGraphicFramePr>
        <xdr:cNvPr id="6" name="Gráfico 5">
          <a:extLst>
            <a:ext uri="{FF2B5EF4-FFF2-40B4-BE49-F238E27FC236}">
              <a16:creationId xmlns:a16="http://schemas.microsoft.com/office/drawing/2014/main" id="{C5FB5EDB-04E7-D543-8017-FA9DCB2830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82</xdr:col>
      <xdr:colOff>308961</xdr:colOff>
      <xdr:row>94</xdr:row>
      <xdr:rowOff>97480</xdr:rowOff>
    </xdr:from>
    <xdr:to>
      <xdr:col>121</xdr:col>
      <xdr:colOff>307238</xdr:colOff>
      <xdr:row>113</xdr:row>
      <xdr:rowOff>87958</xdr:rowOff>
    </xdr:to>
    <xdr:graphicFrame macro="">
      <xdr:nvGraphicFramePr>
        <xdr:cNvPr id="7" name="Gráfico 6">
          <a:extLst>
            <a:ext uri="{FF2B5EF4-FFF2-40B4-BE49-F238E27FC236}">
              <a16:creationId xmlns:a16="http://schemas.microsoft.com/office/drawing/2014/main" id="{ACC3CDF7-DBF9-B74C-861C-BB784B5C12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267891</xdr:colOff>
      <xdr:row>116</xdr:row>
      <xdr:rowOff>119005</xdr:rowOff>
    </xdr:from>
    <xdr:to>
      <xdr:col>40</xdr:col>
      <xdr:colOff>486195</xdr:colOff>
      <xdr:row>135</xdr:row>
      <xdr:rowOff>109483</xdr:rowOff>
    </xdr:to>
    <xdr:graphicFrame macro="">
      <xdr:nvGraphicFramePr>
        <xdr:cNvPr id="8" name="Gráfico 7">
          <a:extLst>
            <a:ext uri="{FF2B5EF4-FFF2-40B4-BE49-F238E27FC236}">
              <a16:creationId xmlns:a16="http://schemas.microsoft.com/office/drawing/2014/main" id="{9AF680CD-C786-844B-BBDA-24395CD5E9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42</xdr:col>
      <xdr:colOff>430877</xdr:colOff>
      <xdr:row>116</xdr:row>
      <xdr:rowOff>96895</xdr:rowOff>
    </xdr:from>
    <xdr:to>
      <xdr:col>80</xdr:col>
      <xdr:colOff>540657</xdr:colOff>
      <xdr:row>135</xdr:row>
      <xdr:rowOff>87373</xdr:rowOff>
    </xdr:to>
    <xdr:graphicFrame macro="">
      <xdr:nvGraphicFramePr>
        <xdr:cNvPr id="9" name="Gráfico 8">
          <a:extLst>
            <a:ext uri="{FF2B5EF4-FFF2-40B4-BE49-F238E27FC236}">
              <a16:creationId xmlns:a16="http://schemas.microsoft.com/office/drawing/2014/main" id="{44645A13-A423-AE48-9A29-73800FB547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82</xdr:col>
      <xdr:colOff>260428</xdr:colOff>
      <xdr:row>116</xdr:row>
      <xdr:rowOff>64236</xdr:rowOff>
    </xdr:from>
    <xdr:to>
      <xdr:col>121</xdr:col>
      <xdr:colOff>275925</xdr:colOff>
      <xdr:row>135</xdr:row>
      <xdr:rowOff>54714</xdr:rowOff>
    </xdr:to>
    <xdr:graphicFrame macro="">
      <xdr:nvGraphicFramePr>
        <xdr:cNvPr id="10" name="Gráfico 9">
          <a:extLst>
            <a:ext uri="{FF2B5EF4-FFF2-40B4-BE49-F238E27FC236}">
              <a16:creationId xmlns:a16="http://schemas.microsoft.com/office/drawing/2014/main" id="{4D4B64E6-CF44-E247-BB08-987BA29357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311717</xdr:colOff>
      <xdr:row>139</xdr:row>
      <xdr:rowOff>73064</xdr:rowOff>
    </xdr:from>
    <xdr:to>
      <xdr:col>40</xdr:col>
      <xdr:colOff>514917</xdr:colOff>
      <xdr:row>158</xdr:row>
      <xdr:rowOff>63541</xdr:rowOff>
    </xdr:to>
    <xdr:graphicFrame macro="">
      <xdr:nvGraphicFramePr>
        <xdr:cNvPr id="2" name="Gráfico 1">
          <a:extLst>
            <a:ext uri="{FF2B5EF4-FFF2-40B4-BE49-F238E27FC236}">
              <a16:creationId xmlns:a16="http://schemas.microsoft.com/office/drawing/2014/main" id="{1C934CE8-BC51-FB4F-BB85-C925958ED1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42</xdr:col>
      <xdr:colOff>352710</xdr:colOff>
      <xdr:row>139</xdr:row>
      <xdr:rowOff>67868</xdr:rowOff>
    </xdr:from>
    <xdr:to>
      <xdr:col>80</xdr:col>
      <xdr:colOff>479710</xdr:colOff>
      <xdr:row>158</xdr:row>
      <xdr:rowOff>58345</xdr:rowOff>
    </xdr:to>
    <xdr:graphicFrame macro="">
      <xdr:nvGraphicFramePr>
        <xdr:cNvPr id="4" name="Gráfico 3">
          <a:extLst>
            <a:ext uri="{FF2B5EF4-FFF2-40B4-BE49-F238E27FC236}">
              <a16:creationId xmlns:a16="http://schemas.microsoft.com/office/drawing/2014/main" id="{CEEE37DE-E49A-EC43-BD04-294631E454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82</xdr:col>
      <xdr:colOff>291916</xdr:colOff>
      <xdr:row>138</xdr:row>
      <xdr:rowOff>201138</xdr:rowOff>
    </xdr:from>
    <xdr:to>
      <xdr:col>121</xdr:col>
      <xdr:colOff>290193</xdr:colOff>
      <xdr:row>157</xdr:row>
      <xdr:rowOff>191616</xdr:rowOff>
    </xdr:to>
    <xdr:graphicFrame macro="">
      <xdr:nvGraphicFramePr>
        <xdr:cNvPr id="5" name="Gráfico 4">
          <a:extLst>
            <a:ext uri="{FF2B5EF4-FFF2-40B4-BE49-F238E27FC236}">
              <a16:creationId xmlns:a16="http://schemas.microsoft.com/office/drawing/2014/main" id="{00BDC4F9-5F26-8446-983C-475E742DDD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283859</xdr:colOff>
      <xdr:row>161</xdr:row>
      <xdr:rowOff>102092</xdr:rowOff>
    </xdr:from>
    <xdr:to>
      <xdr:col>40</xdr:col>
      <xdr:colOff>504279</xdr:colOff>
      <xdr:row>180</xdr:row>
      <xdr:rowOff>92569</xdr:rowOff>
    </xdr:to>
    <xdr:graphicFrame macro="">
      <xdr:nvGraphicFramePr>
        <xdr:cNvPr id="11" name="Gráfico 10">
          <a:extLst>
            <a:ext uri="{FF2B5EF4-FFF2-40B4-BE49-F238E27FC236}">
              <a16:creationId xmlns:a16="http://schemas.microsoft.com/office/drawing/2014/main" id="{8D9B2853-10D7-614D-AB68-3307FDDD27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42</xdr:col>
      <xdr:colOff>380815</xdr:colOff>
      <xdr:row>161</xdr:row>
      <xdr:rowOff>61348</xdr:rowOff>
    </xdr:from>
    <xdr:to>
      <xdr:col>80</xdr:col>
      <xdr:colOff>490595</xdr:colOff>
      <xdr:row>180</xdr:row>
      <xdr:rowOff>51825</xdr:rowOff>
    </xdr:to>
    <xdr:graphicFrame macro="">
      <xdr:nvGraphicFramePr>
        <xdr:cNvPr id="12" name="Gráfico 11">
          <a:extLst>
            <a:ext uri="{FF2B5EF4-FFF2-40B4-BE49-F238E27FC236}">
              <a16:creationId xmlns:a16="http://schemas.microsoft.com/office/drawing/2014/main" id="{B9B9E288-7DFF-E142-AFE5-4BDE060446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82</xdr:col>
      <xdr:colOff>322850</xdr:colOff>
      <xdr:row>161</xdr:row>
      <xdr:rowOff>55342</xdr:rowOff>
    </xdr:from>
    <xdr:to>
      <xdr:col>121</xdr:col>
      <xdr:colOff>329737</xdr:colOff>
      <xdr:row>180</xdr:row>
      <xdr:rowOff>42590</xdr:rowOff>
    </xdr:to>
    <xdr:graphicFrame macro="">
      <xdr:nvGraphicFramePr>
        <xdr:cNvPr id="13" name="Gráfico 12">
          <a:extLst>
            <a:ext uri="{FF2B5EF4-FFF2-40B4-BE49-F238E27FC236}">
              <a16:creationId xmlns:a16="http://schemas.microsoft.com/office/drawing/2014/main" id="{507953BE-5ABF-EE49-B8B0-BD255F5E2F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330202</xdr:colOff>
      <xdr:row>184</xdr:row>
      <xdr:rowOff>57732</xdr:rowOff>
    </xdr:from>
    <xdr:to>
      <xdr:col>40</xdr:col>
      <xdr:colOff>542598</xdr:colOff>
      <xdr:row>203</xdr:row>
      <xdr:rowOff>44980</xdr:rowOff>
    </xdr:to>
    <xdr:graphicFrame macro="">
      <xdr:nvGraphicFramePr>
        <xdr:cNvPr id="14" name="Gráfico 13">
          <a:extLst>
            <a:ext uri="{FF2B5EF4-FFF2-40B4-BE49-F238E27FC236}">
              <a16:creationId xmlns:a16="http://schemas.microsoft.com/office/drawing/2014/main" id="{92B7EDDE-F36D-974C-A637-DA901FD05A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42</xdr:col>
      <xdr:colOff>314044</xdr:colOff>
      <xdr:row>184</xdr:row>
      <xdr:rowOff>6927</xdr:rowOff>
    </xdr:from>
    <xdr:to>
      <xdr:col>80</xdr:col>
      <xdr:colOff>461785</xdr:colOff>
      <xdr:row>202</xdr:row>
      <xdr:rowOff>197375</xdr:rowOff>
    </xdr:to>
    <xdr:graphicFrame macro="">
      <xdr:nvGraphicFramePr>
        <xdr:cNvPr id="15" name="Gráfico 14">
          <a:extLst>
            <a:ext uri="{FF2B5EF4-FFF2-40B4-BE49-F238E27FC236}">
              <a16:creationId xmlns:a16="http://schemas.microsoft.com/office/drawing/2014/main" id="{B77C391E-147F-6841-9ABD-F2DAD78344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82</xdr:col>
      <xdr:colOff>288645</xdr:colOff>
      <xdr:row>183</xdr:row>
      <xdr:rowOff>177800</xdr:rowOff>
    </xdr:from>
    <xdr:to>
      <xdr:col>121</xdr:col>
      <xdr:colOff>295532</xdr:colOff>
      <xdr:row>202</xdr:row>
      <xdr:rowOff>158120</xdr:rowOff>
    </xdr:to>
    <xdr:graphicFrame macro="">
      <xdr:nvGraphicFramePr>
        <xdr:cNvPr id="16" name="Gráfico 15">
          <a:extLst>
            <a:ext uri="{FF2B5EF4-FFF2-40B4-BE49-F238E27FC236}">
              <a16:creationId xmlns:a16="http://schemas.microsoft.com/office/drawing/2014/main" id="{EE989427-81EE-3545-ACDF-3AA12F5BD8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357907</xdr:colOff>
      <xdr:row>206</xdr:row>
      <xdr:rowOff>9233</xdr:rowOff>
    </xdr:from>
    <xdr:to>
      <xdr:col>40</xdr:col>
      <xdr:colOff>570303</xdr:colOff>
      <xdr:row>224</xdr:row>
      <xdr:rowOff>199680</xdr:rowOff>
    </xdr:to>
    <xdr:graphicFrame macro="">
      <xdr:nvGraphicFramePr>
        <xdr:cNvPr id="17" name="Gráfico 16">
          <a:extLst>
            <a:ext uri="{FF2B5EF4-FFF2-40B4-BE49-F238E27FC236}">
              <a16:creationId xmlns:a16="http://schemas.microsoft.com/office/drawing/2014/main" id="{D1A2E666-B20E-DB45-B6C9-00B31BFA81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C1DBB-481E-4E0D-8CA0-DB690270FD3D}">
  <dimension ref="A1:CJ88"/>
  <sheetViews>
    <sheetView topLeftCell="BX1" zoomScale="170" zoomScaleNormal="170" workbookViewId="0">
      <pane ySplit="1" topLeftCell="A73" activePane="bottomLeft" state="frozen"/>
      <selection pane="bottomLeft" activeCell="CG3" sqref="CG3:CG88"/>
    </sheetView>
  </sheetViews>
  <sheetFormatPr baseColWidth="10" defaultColWidth="11.5" defaultRowHeight="14" x14ac:dyDescent="0.2"/>
  <cols>
    <col min="1" max="1" width="13.5" style="60" bestFit="1" customWidth="1"/>
    <col min="2" max="2" width="50.1640625" style="64" customWidth="1"/>
    <col min="3" max="3" width="17.83203125" style="64" customWidth="1"/>
    <col min="4" max="5" width="14.33203125" style="70" customWidth="1"/>
    <col min="6" max="8" width="14.33203125" style="65" customWidth="1"/>
    <col min="9" max="9" width="25.83203125" style="65" customWidth="1"/>
    <col min="10" max="14" width="14.33203125" style="65" customWidth="1"/>
    <col min="15" max="15" width="25.83203125" style="65" customWidth="1"/>
    <col min="16" max="20" width="14.33203125" style="65" customWidth="1"/>
    <col min="21" max="21" width="25.83203125" style="65" customWidth="1"/>
    <col min="22" max="26" width="14.33203125" style="65" customWidth="1"/>
    <col min="27" max="27" width="25.83203125" style="65" customWidth="1"/>
    <col min="28" max="32" width="14.33203125" style="65" customWidth="1"/>
    <col min="33" max="33" width="25.83203125" style="65" customWidth="1"/>
    <col min="34" max="38" width="14.33203125" style="65" customWidth="1"/>
    <col min="39" max="39" width="25.83203125" style="65" customWidth="1"/>
    <col min="40" max="44" width="14.33203125" style="65" customWidth="1"/>
    <col min="45" max="45" width="25.83203125" style="65" customWidth="1"/>
    <col min="46" max="50" width="14.33203125" style="65" customWidth="1"/>
    <col min="51" max="51" width="25.83203125" style="65" customWidth="1"/>
    <col min="52" max="56" width="14.33203125" style="65" customWidth="1"/>
    <col min="57" max="57" width="25.83203125" style="65" customWidth="1"/>
    <col min="58" max="63" width="14.33203125" style="65" customWidth="1"/>
    <col min="64" max="64" width="25.83203125" style="65" customWidth="1"/>
    <col min="65" max="67" width="14.33203125" style="65" customWidth="1"/>
    <col min="68" max="68" width="25.83203125" style="65" customWidth="1"/>
    <col min="69" max="71" width="14.33203125" style="65" customWidth="1"/>
    <col min="72" max="72" width="25.83203125" style="65" customWidth="1"/>
    <col min="73" max="75" width="14.33203125" style="65" customWidth="1"/>
    <col min="76" max="76" width="25.83203125" style="65" customWidth="1"/>
    <col min="77" max="79" width="14.33203125" style="65" customWidth="1"/>
    <col min="80" max="80" width="25.83203125" style="65" customWidth="1"/>
    <col min="81" max="83" width="14.33203125" style="65" customWidth="1"/>
    <col min="84" max="84" width="25.83203125" style="65" customWidth="1"/>
    <col min="85" max="85" width="14.33203125" style="65" customWidth="1"/>
    <col min="86" max="87" width="14.33203125" style="60" customWidth="1"/>
    <col min="88" max="88" width="25.83203125" style="60" customWidth="1"/>
    <col min="89" max="16384" width="11.5" style="60"/>
  </cols>
  <sheetData>
    <row r="1" spans="1:88" ht="45" x14ac:dyDescent="0.2">
      <c r="A1" s="247" t="s">
        <v>0</v>
      </c>
      <c r="B1" s="78" t="s">
        <v>1966</v>
      </c>
      <c r="C1" s="263" t="s">
        <v>172</v>
      </c>
      <c r="D1" s="286" t="s">
        <v>1</v>
      </c>
      <c r="E1" s="287"/>
      <c r="F1" s="287"/>
      <c r="G1" s="287"/>
      <c r="H1" s="287"/>
      <c r="I1" s="288"/>
      <c r="J1" s="280" t="s">
        <v>2</v>
      </c>
      <c r="K1" s="281"/>
      <c r="L1" s="281"/>
      <c r="M1" s="281"/>
      <c r="N1" s="281"/>
      <c r="O1" s="282"/>
      <c r="P1" s="283" t="s">
        <v>3</v>
      </c>
      <c r="Q1" s="284"/>
      <c r="R1" s="284"/>
      <c r="S1" s="284"/>
      <c r="T1" s="284"/>
      <c r="U1" s="285"/>
      <c r="V1" s="249" t="s">
        <v>4</v>
      </c>
      <c r="W1" s="250"/>
      <c r="X1" s="250"/>
      <c r="Y1" s="250"/>
      <c r="Z1" s="250"/>
      <c r="AA1" s="251"/>
      <c r="AB1" s="252" t="s">
        <v>5</v>
      </c>
      <c r="AC1" s="253"/>
      <c r="AD1" s="253"/>
      <c r="AE1" s="253"/>
      <c r="AF1" s="253"/>
      <c r="AG1" s="254"/>
      <c r="AH1" s="255" t="s">
        <v>6</v>
      </c>
      <c r="AI1" s="256"/>
      <c r="AJ1" s="256"/>
      <c r="AK1" s="256"/>
      <c r="AL1" s="256"/>
      <c r="AM1" s="257"/>
      <c r="AN1" s="272" t="s">
        <v>7</v>
      </c>
      <c r="AO1" s="259"/>
      <c r="AP1" s="259"/>
      <c r="AQ1" s="259"/>
      <c r="AR1" s="259"/>
      <c r="AS1" s="273"/>
      <c r="AT1" s="274" t="s">
        <v>8</v>
      </c>
      <c r="AU1" s="275"/>
      <c r="AV1" s="275"/>
      <c r="AW1" s="275"/>
      <c r="AX1" s="275"/>
      <c r="AY1" s="276"/>
      <c r="AZ1" s="269" t="s">
        <v>9</v>
      </c>
      <c r="BA1" s="270"/>
      <c r="BB1" s="270"/>
      <c r="BC1" s="270"/>
      <c r="BD1" s="270"/>
      <c r="BE1" s="271"/>
      <c r="BF1" s="261" t="s">
        <v>169</v>
      </c>
      <c r="BG1" s="265" t="s">
        <v>170</v>
      </c>
      <c r="BH1" s="267" t="s">
        <v>171</v>
      </c>
      <c r="BI1" s="277" t="s">
        <v>110</v>
      </c>
      <c r="BJ1" s="278"/>
      <c r="BK1" s="278"/>
      <c r="BL1" s="279"/>
      <c r="BM1" s="280" t="s">
        <v>111</v>
      </c>
      <c r="BN1" s="281"/>
      <c r="BO1" s="281"/>
      <c r="BP1" s="282"/>
      <c r="BQ1" s="283" t="s">
        <v>112</v>
      </c>
      <c r="BR1" s="284"/>
      <c r="BS1" s="284"/>
      <c r="BT1" s="285"/>
      <c r="BU1" s="249" t="s">
        <v>113</v>
      </c>
      <c r="BV1" s="250"/>
      <c r="BW1" s="250"/>
      <c r="BX1" s="251"/>
      <c r="BY1" s="252" t="s">
        <v>114</v>
      </c>
      <c r="BZ1" s="253"/>
      <c r="CA1" s="253"/>
      <c r="CB1" s="254"/>
      <c r="CC1" s="255" t="s">
        <v>115</v>
      </c>
      <c r="CD1" s="256"/>
      <c r="CE1" s="256"/>
      <c r="CF1" s="257"/>
      <c r="CG1" s="258" t="s">
        <v>116</v>
      </c>
      <c r="CH1" s="259"/>
      <c r="CI1" s="259"/>
      <c r="CJ1" s="260"/>
    </row>
    <row r="2" spans="1:88" s="65" customFormat="1" ht="75" x14ac:dyDescent="0.2">
      <c r="A2" s="248"/>
      <c r="B2" s="79" t="s">
        <v>1965</v>
      </c>
      <c r="C2" s="264"/>
      <c r="D2" s="103" t="s">
        <v>1960</v>
      </c>
      <c r="E2" s="59" t="s">
        <v>1961</v>
      </c>
      <c r="F2" s="66" t="s">
        <v>20</v>
      </c>
      <c r="G2" s="67" t="s">
        <v>1963</v>
      </c>
      <c r="H2" s="67" t="s">
        <v>1962</v>
      </c>
      <c r="I2" s="104" t="s">
        <v>1964</v>
      </c>
      <c r="J2" s="103" t="s">
        <v>1960</v>
      </c>
      <c r="K2" s="59" t="s">
        <v>1961</v>
      </c>
      <c r="L2" s="66" t="s">
        <v>20</v>
      </c>
      <c r="M2" s="67" t="s">
        <v>1963</v>
      </c>
      <c r="N2" s="67" t="s">
        <v>1962</v>
      </c>
      <c r="O2" s="104" t="s">
        <v>1964</v>
      </c>
      <c r="P2" s="103" t="s">
        <v>1960</v>
      </c>
      <c r="Q2" s="59" t="s">
        <v>1961</v>
      </c>
      <c r="R2" s="66" t="s">
        <v>20</v>
      </c>
      <c r="S2" s="67" t="s">
        <v>1963</v>
      </c>
      <c r="T2" s="67" t="s">
        <v>1962</v>
      </c>
      <c r="U2" s="104" t="s">
        <v>1964</v>
      </c>
      <c r="V2" s="103" t="s">
        <v>1960</v>
      </c>
      <c r="W2" s="59" t="s">
        <v>1961</v>
      </c>
      <c r="X2" s="66" t="s">
        <v>20</v>
      </c>
      <c r="Y2" s="67" t="s">
        <v>1963</v>
      </c>
      <c r="Z2" s="67" t="s">
        <v>1962</v>
      </c>
      <c r="AA2" s="104" t="s">
        <v>1964</v>
      </c>
      <c r="AB2" s="103" t="s">
        <v>1960</v>
      </c>
      <c r="AC2" s="59" t="s">
        <v>1961</v>
      </c>
      <c r="AD2" s="66" t="s">
        <v>20</v>
      </c>
      <c r="AE2" s="67" t="s">
        <v>1963</v>
      </c>
      <c r="AF2" s="67" t="s">
        <v>1962</v>
      </c>
      <c r="AG2" s="104" t="s">
        <v>1964</v>
      </c>
      <c r="AH2" s="103" t="s">
        <v>1960</v>
      </c>
      <c r="AI2" s="59" t="s">
        <v>1961</v>
      </c>
      <c r="AJ2" s="66" t="s">
        <v>20</v>
      </c>
      <c r="AK2" s="67" t="s">
        <v>1963</v>
      </c>
      <c r="AL2" s="67" t="s">
        <v>1962</v>
      </c>
      <c r="AM2" s="104" t="s">
        <v>1964</v>
      </c>
      <c r="AN2" s="103" t="s">
        <v>1960</v>
      </c>
      <c r="AO2" s="59" t="s">
        <v>1961</v>
      </c>
      <c r="AP2" s="66" t="s">
        <v>20</v>
      </c>
      <c r="AQ2" s="67" t="s">
        <v>1963</v>
      </c>
      <c r="AR2" s="67" t="s">
        <v>1962</v>
      </c>
      <c r="AS2" s="104" t="s">
        <v>1964</v>
      </c>
      <c r="AT2" s="103" t="s">
        <v>1960</v>
      </c>
      <c r="AU2" s="59" t="s">
        <v>1961</v>
      </c>
      <c r="AV2" s="66" t="s">
        <v>20</v>
      </c>
      <c r="AW2" s="67" t="s">
        <v>1963</v>
      </c>
      <c r="AX2" s="67" t="s">
        <v>1962</v>
      </c>
      <c r="AY2" s="104" t="s">
        <v>1964</v>
      </c>
      <c r="AZ2" s="100" t="s">
        <v>1960</v>
      </c>
      <c r="BA2" s="59" t="s">
        <v>1961</v>
      </c>
      <c r="BB2" s="66" t="s">
        <v>20</v>
      </c>
      <c r="BC2" s="67" t="s">
        <v>1963</v>
      </c>
      <c r="BD2" s="67" t="s">
        <v>1962</v>
      </c>
      <c r="BE2" s="85" t="s">
        <v>1964</v>
      </c>
      <c r="BF2" s="262"/>
      <c r="BG2" s="266"/>
      <c r="BH2" s="268"/>
      <c r="BI2" s="127" t="s">
        <v>20</v>
      </c>
      <c r="BJ2" s="67" t="s">
        <v>1963</v>
      </c>
      <c r="BK2" s="67" t="s">
        <v>1962</v>
      </c>
      <c r="BL2" s="104" t="s">
        <v>1964</v>
      </c>
      <c r="BM2" s="127" t="s">
        <v>20</v>
      </c>
      <c r="BN2" s="67" t="s">
        <v>1963</v>
      </c>
      <c r="BO2" s="67" t="s">
        <v>1962</v>
      </c>
      <c r="BP2" s="104" t="s">
        <v>1964</v>
      </c>
      <c r="BQ2" s="127" t="s">
        <v>20</v>
      </c>
      <c r="BR2" s="67" t="s">
        <v>1963</v>
      </c>
      <c r="BS2" s="67" t="s">
        <v>1962</v>
      </c>
      <c r="BT2" s="104" t="s">
        <v>1964</v>
      </c>
      <c r="BU2" s="127" t="s">
        <v>20</v>
      </c>
      <c r="BV2" s="67" t="s">
        <v>1963</v>
      </c>
      <c r="BW2" s="67" t="s">
        <v>1962</v>
      </c>
      <c r="BX2" s="104" t="s">
        <v>1964</v>
      </c>
      <c r="BY2" s="127" t="s">
        <v>20</v>
      </c>
      <c r="BZ2" s="67" t="s">
        <v>1963</v>
      </c>
      <c r="CA2" s="67" t="s">
        <v>1962</v>
      </c>
      <c r="CB2" s="104" t="s">
        <v>1964</v>
      </c>
      <c r="CC2" s="127" t="s">
        <v>20</v>
      </c>
      <c r="CD2" s="67" t="s">
        <v>1963</v>
      </c>
      <c r="CE2" s="67" t="s">
        <v>1962</v>
      </c>
      <c r="CF2" s="104" t="s">
        <v>1964</v>
      </c>
      <c r="CG2" s="123" t="s">
        <v>20</v>
      </c>
      <c r="CH2" s="67" t="s">
        <v>1963</v>
      </c>
      <c r="CI2" s="67" t="s">
        <v>1962</v>
      </c>
      <c r="CJ2" s="85" t="s">
        <v>1964</v>
      </c>
    </row>
    <row r="3" spans="1:88" ht="15" x14ac:dyDescent="0.2">
      <c r="A3" s="73">
        <v>1002</v>
      </c>
      <c r="B3" s="80"/>
      <c r="C3" s="93" t="s">
        <v>195</v>
      </c>
      <c r="D3" s="105" t="s">
        <v>196</v>
      </c>
      <c r="E3" s="62" t="s">
        <v>197</v>
      </c>
      <c r="F3" s="61">
        <v>36</v>
      </c>
      <c r="G3" s="61"/>
      <c r="H3" s="61"/>
      <c r="I3" s="106"/>
      <c r="J3" s="112" t="s">
        <v>198</v>
      </c>
      <c r="K3" s="61" t="s">
        <v>199</v>
      </c>
      <c r="L3" s="61">
        <v>18</v>
      </c>
      <c r="M3" s="61"/>
      <c r="N3" s="61"/>
      <c r="O3" s="106"/>
      <c r="P3" s="112" t="s">
        <v>200</v>
      </c>
      <c r="Q3" s="61" t="s">
        <v>201</v>
      </c>
      <c r="R3" s="61">
        <v>80</v>
      </c>
      <c r="S3" s="61"/>
      <c r="T3" s="61"/>
      <c r="U3" s="106"/>
      <c r="V3" s="112" t="s">
        <v>202</v>
      </c>
      <c r="W3" s="61" t="s">
        <v>203</v>
      </c>
      <c r="X3" s="61">
        <v>216</v>
      </c>
      <c r="Y3" s="61"/>
      <c r="Z3" s="61"/>
      <c r="AA3" s="106"/>
      <c r="AB3" s="112" t="s">
        <v>204</v>
      </c>
      <c r="AC3" s="61" t="s">
        <v>205</v>
      </c>
      <c r="AD3" s="61">
        <v>208</v>
      </c>
      <c r="AE3" s="61"/>
      <c r="AF3" s="61"/>
      <c r="AG3" s="106"/>
      <c r="AH3" s="112" t="s">
        <v>206</v>
      </c>
      <c r="AI3" s="61" t="s">
        <v>207</v>
      </c>
      <c r="AJ3" s="61">
        <v>220</v>
      </c>
      <c r="AK3" s="61"/>
      <c r="AL3" s="61"/>
      <c r="AM3" s="106"/>
      <c r="AN3" s="112" t="s">
        <v>208</v>
      </c>
      <c r="AO3" s="61" t="s">
        <v>209</v>
      </c>
      <c r="AP3" s="61">
        <v>220</v>
      </c>
      <c r="AQ3" s="61"/>
      <c r="AR3" s="61"/>
      <c r="AS3" s="106"/>
      <c r="AT3" s="112" t="s">
        <v>210</v>
      </c>
      <c r="AU3" s="61" t="s">
        <v>211</v>
      </c>
      <c r="AV3" s="61">
        <v>310</v>
      </c>
      <c r="AW3" s="61"/>
      <c r="AX3" s="61"/>
      <c r="AY3" s="106"/>
      <c r="AZ3" s="101" t="s">
        <v>212</v>
      </c>
      <c r="BA3" s="61" t="s">
        <v>213</v>
      </c>
      <c r="BB3" s="61">
        <v>245</v>
      </c>
      <c r="BC3" s="61"/>
      <c r="BD3" s="61"/>
      <c r="BE3" s="86"/>
      <c r="BF3" s="115" t="s">
        <v>192</v>
      </c>
      <c r="BG3" s="69" t="s">
        <v>193</v>
      </c>
      <c r="BH3" s="124" t="s">
        <v>194</v>
      </c>
      <c r="BI3" s="112">
        <v>316</v>
      </c>
      <c r="BJ3" s="61"/>
      <c r="BK3" s="61"/>
      <c r="BL3" s="106"/>
      <c r="BM3" s="112">
        <v>358</v>
      </c>
      <c r="BN3" s="61"/>
      <c r="BO3" s="61"/>
      <c r="BP3" s="106"/>
      <c r="BQ3" s="112">
        <v>412</v>
      </c>
      <c r="BR3" s="61"/>
      <c r="BS3" s="61"/>
      <c r="BT3" s="106"/>
      <c r="BU3" s="112">
        <v>452</v>
      </c>
      <c r="BV3" s="61"/>
      <c r="BW3" s="61"/>
      <c r="BX3" s="106"/>
      <c r="BY3" s="112">
        <v>493</v>
      </c>
      <c r="BZ3" s="61"/>
      <c r="CA3" s="61"/>
      <c r="CB3" s="106"/>
      <c r="CC3" s="112">
        <v>507</v>
      </c>
      <c r="CD3" s="61"/>
      <c r="CE3" s="61"/>
      <c r="CF3" s="106"/>
      <c r="CG3" s="101">
        <v>655</v>
      </c>
      <c r="CH3" s="63"/>
      <c r="CI3" s="63"/>
      <c r="CJ3" s="116"/>
    </row>
    <row r="4" spans="1:88" ht="45" x14ac:dyDescent="0.2">
      <c r="A4" s="73">
        <v>1003</v>
      </c>
      <c r="B4" s="81"/>
      <c r="C4" s="94" t="s">
        <v>217</v>
      </c>
      <c r="D4" s="105" t="s">
        <v>218</v>
      </c>
      <c r="E4" s="62" t="s">
        <v>219</v>
      </c>
      <c r="F4" s="61">
        <v>20</v>
      </c>
      <c r="G4" s="61"/>
      <c r="H4" s="61"/>
      <c r="I4" s="106"/>
      <c r="J4" s="112" t="s">
        <v>220</v>
      </c>
      <c r="K4" s="61" t="s">
        <v>221</v>
      </c>
      <c r="L4" s="72" t="s">
        <v>163</v>
      </c>
      <c r="M4" s="61" t="s">
        <v>22</v>
      </c>
      <c r="N4" s="61"/>
      <c r="O4" s="106" t="s">
        <v>40</v>
      </c>
      <c r="P4" s="112" t="s">
        <v>222</v>
      </c>
      <c r="Q4" s="61" t="s">
        <v>223</v>
      </c>
      <c r="R4" s="61">
        <v>55</v>
      </c>
      <c r="S4" s="61"/>
      <c r="T4" s="61"/>
      <c r="U4" s="106"/>
      <c r="V4" s="112" t="s">
        <v>224</v>
      </c>
      <c r="W4" s="61" t="s">
        <v>225</v>
      </c>
      <c r="X4" s="61">
        <v>220</v>
      </c>
      <c r="Y4" s="61"/>
      <c r="Z4" s="61"/>
      <c r="AA4" s="106"/>
      <c r="AB4" s="112" t="s">
        <v>226</v>
      </c>
      <c r="AC4" s="61" t="s">
        <v>227</v>
      </c>
      <c r="AD4" s="61">
        <v>220</v>
      </c>
      <c r="AE4" s="61"/>
      <c r="AF4" s="61"/>
      <c r="AG4" s="106"/>
      <c r="AH4" s="112" t="s">
        <v>228</v>
      </c>
      <c r="AI4" s="61" t="s">
        <v>229</v>
      </c>
      <c r="AJ4" s="61">
        <v>227</v>
      </c>
      <c r="AK4" s="61"/>
      <c r="AL4" s="61"/>
      <c r="AM4" s="106"/>
      <c r="AN4" s="112" t="s">
        <v>230</v>
      </c>
      <c r="AO4" s="61" t="s">
        <v>231</v>
      </c>
      <c r="AP4" s="61">
        <v>217</v>
      </c>
      <c r="AQ4" s="61"/>
      <c r="AR4" s="61"/>
      <c r="AS4" s="106"/>
      <c r="AT4" s="112" t="s">
        <v>232</v>
      </c>
      <c r="AU4" s="61" t="s">
        <v>233</v>
      </c>
      <c r="AV4" s="61">
        <v>290</v>
      </c>
      <c r="AW4" s="61"/>
      <c r="AX4" s="61"/>
      <c r="AY4" s="106"/>
      <c r="AZ4" s="101" t="s">
        <v>234</v>
      </c>
      <c r="BA4" s="61" t="s">
        <v>235</v>
      </c>
      <c r="BB4" s="61">
        <v>206</v>
      </c>
      <c r="BC4" s="61"/>
      <c r="BD4" s="61"/>
      <c r="BE4" s="86"/>
      <c r="BF4" s="117" t="s">
        <v>214</v>
      </c>
      <c r="BG4" s="44" t="s">
        <v>215</v>
      </c>
      <c r="BH4" s="125" t="s">
        <v>216</v>
      </c>
      <c r="BI4" s="112">
        <v>309</v>
      </c>
      <c r="BJ4" s="61"/>
      <c r="BK4" s="61"/>
      <c r="BL4" s="106"/>
      <c r="BM4" s="112">
        <v>376</v>
      </c>
      <c r="BN4" s="61"/>
      <c r="BO4" s="61"/>
      <c r="BP4" s="106"/>
      <c r="BQ4" s="112">
        <v>430</v>
      </c>
      <c r="BR4" s="61"/>
      <c r="BS4" s="61"/>
      <c r="BT4" s="106"/>
      <c r="BU4" s="112">
        <v>474</v>
      </c>
      <c r="BV4" s="61"/>
      <c r="BW4" s="61"/>
      <c r="BX4" s="106"/>
      <c r="BY4" s="112">
        <v>510</v>
      </c>
      <c r="BZ4" s="61"/>
      <c r="CA4" s="61"/>
      <c r="CB4" s="106"/>
      <c r="CC4" s="112">
        <v>616</v>
      </c>
      <c r="CD4" s="61"/>
      <c r="CE4" s="61"/>
      <c r="CF4" s="106"/>
      <c r="CG4" s="101">
        <v>632</v>
      </c>
      <c r="CH4" s="63"/>
      <c r="CI4" s="63"/>
      <c r="CJ4" s="116"/>
    </row>
    <row r="5" spans="1:88" ht="75" x14ac:dyDescent="0.2">
      <c r="A5" s="73">
        <v>1006</v>
      </c>
      <c r="B5" s="80"/>
      <c r="C5" s="93" t="s">
        <v>239</v>
      </c>
      <c r="D5" s="105" t="s">
        <v>240</v>
      </c>
      <c r="E5" s="62" t="s">
        <v>241</v>
      </c>
      <c r="F5" s="61">
        <v>27</v>
      </c>
      <c r="G5" s="61"/>
      <c r="H5" s="61"/>
      <c r="I5" s="106"/>
      <c r="J5" s="112" t="s">
        <v>242</v>
      </c>
      <c r="K5" s="61" t="s">
        <v>243</v>
      </c>
      <c r="L5" s="61">
        <v>38</v>
      </c>
      <c r="M5" s="61" t="s">
        <v>23</v>
      </c>
      <c r="N5" s="61" t="s">
        <v>24</v>
      </c>
      <c r="O5" s="106" t="s">
        <v>108</v>
      </c>
      <c r="P5" s="112" t="s">
        <v>244</v>
      </c>
      <c r="Q5" s="61" t="s">
        <v>245</v>
      </c>
      <c r="R5" s="61">
        <v>83</v>
      </c>
      <c r="S5" s="61"/>
      <c r="T5" s="61"/>
      <c r="U5" s="106"/>
      <c r="V5" s="112" t="s">
        <v>246</v>
      </c>
      <c r="W5" s="61" t="s">
        <v>247</v>
      </c>
      <c r="X5" s="61">
        <v>234</v>
      </c>
      <c r="Y5" s="61"/>
      <c r="Z5" s="61"/>
      <c r="AA5" s="106"/>
      <c r="AB5" s="112" t="s">
        <v>248</v>
      </c>
      <c r="AC5" s="61" t="s">
        <v>249</v>
      </c>
      <c r="AD5" s="61">
        <v>209</v>
      </c>
      <c r="AE5" s="61"/>
      <c r="AF5" s="61"/>
      <c r="AG5" s="106"/>
      <c r="AH5" s="112" t="s">
        <v>250</v>
      </c>
      <c r="AI5" s="61" t="s">
        <v>251</v>
      </c>
      <c r="AJ5" s="61">
        <v>224</v>
      </c>
      <c r="AK5" s="61"/>
      <c r="AL5" s="61"/>
      <c r="AM5" s="106"/>
      <c r="AN5" s="112" t="s">
        <v>252</v>
      </c>
      <c r="AO5" s="61" t="s">
        <v>253</v>
      </c>
      <c r="AP5" s="61">
        <v>220</v>
      </c>
      <c r="AQ5" s="61"/>
      <c r="AR5" s="61"/>
      <c r="AS5" s="106"/>
      <c r="AT5" s="112" t="s">
        <v>254</v>
      </c>
      <c r="AU5" s="61" t="s">
        <v>255</v>
      </c>
      <c r="AV5" s="61">
        <v>336</v>
      </c>
      <c r="AW5" s="61"/>
      <c r="AX5" s="61"/>
      <c r="AY5" s="106"/>
      <c r="AZ5" s="101" t="s">
        <v>256</v>
      </c>
      <c r="BA5" s="61" t="s">
        <v>257</v>
      </c>
      <c r="BB5" s="61">
        <v>280</v>
      </c>
      <c r="BC5" s="61"/>
      <c r="BD5" s="61"/>
      <c r="BE5" s="86"/>
      <c r="BF5" s="115" t="s">
        <v>236</v>
      </c>
      <c r="BG5" s="69" t="s">
        <v>237</v>
      </c>
      <c r="BH5" s="124" t="s">
        <v>238</v>
      </c>
      <c r="BI5" s="112">
        <v>338</v>
      </c>
      <c r="BJ5" s="61"/>
      <c r="BK5" s="61"/>
      <c r="BL5" s="106"/>
      <c r="BM5" s="112">
        <v>407</v>
      </c>
      <c r="BN5" s="61"/>
      <c r="BO5" s="61"/>
      <c r="BP5" s="106"/>
      <c r="BQ5" s="112">
        <v>446</v>
      </c>
      <c r="BR5" s="61"/>
      <c r="BS5" s="61"/>
      <c r="BT5" s="106"/>
      <c r="BU5" s="112">
        <v>485</v>
      </c>
      <c r="BV5" s="61"/>
      <c r="BW5" s="61"/>
      <c r="BX5" s="106"/>
      <c r="BY5" s="112">
        <v>610</v>
      </c>
      <c r="BZ5" s="61"/>
      <c r="CA5" s="61"/>
      <c r="CB5" s="106"/>
      <c r="CC5" s="112">
        <v>648</v>
      </c>
      <c r="CD5" s="61"/>
      <c r="CE5" s="61"/>
      <c r="CF5" s="106"/>
      <c r="CG5" s="101">
        <v>200</v>
      </c>
      <c r="CH5" s="63" t="s">
        <v>117</v>
      </c>
      <c r="CI5" s="63" t="s">
        <v>118</v>
      </c>
      <c r="CJ5" s="116" t="s">
        <v>119</v>
      </c>
    </row>
    <row r="6" spans="1:88" ht="45" x14ac:dyDescent="0.2">
      <c r="A6" s="73">
        <v>1011</v>
      </c>
      <c r="B6" s="81" t="s">
        <v>1928</v>
      </c>
      <c r="C6" s="94" t="s">
        <v>261</v>
      </c>
      <c r="D6" s="105" t="s">
        <v>262</v>
      </c>
      <c r="E6" s="62" t="s">
        <v>263</v>
      </c>
      <c r="F6" s="61">
        <v>19</v>
      </c>
      <c r="G6" s="61"/>
      <c r="H6" s="61"/>
      <c r="I6" s="106"/>
      <c r="J6" s="112" t="s">
        <v>264</v>
      </c>
      <c r="K6" s="61" t="s">
        <v>265</v>
      </c>
      <c r="L6" s="61">
        <v>16</v>
      </c>
      <c r="M6" s="61"/>
      <c r="N6" s="61"/>
      <c r="O6" s="106"/>
      <c r="P6" s="112" t="s">
        <v>266</v>
      </c>
      <c r="Q6" s="61" t="s">
        <v>267</v>
      </c>
      <c r="R6" s="61">
        <v>91</v>
      </c>
      <c r="S6" s="61"/>
      <c r="T6" s="61"/>
      <c r="U6" s="106"/>
      <c r="V6" s="112" t="s">
        <v>268</v>
      </c>
      <c r="W6" s="61" t="s">
        <v>269</v>
      </c>
      <c r="X6" s="61">
        <v>180</v>
      </c>
      <c r="Y6" s="61"/>
      <c r="Z6" s="61"/>
      <c r="AA6" s="106"/>
      <c r="AB6" s="112" t="s">
        <v>270</v>
      </c>
      <c r="AC6" s="61" t="s">
        <v>271</v>
      </c>
      <c r="AD6" s="61">
        <v>190</v>
      </c>
      <c r="AE6" s="61"/>
      <c r="AF6" s="61"/>
      <c r="AG6" s="106"/>
      <c r="AH6" s="112" t="s">
        <v>272</v>
      </c>
      <c r="AI6" s="61" t="s">
        <v>273</v>
      </c>
      <c r="AJ6" s="61">
        <v>188</v>
      </c>
      <c r="AK6" s="61"/>
      <c r="AL6" s="61"/>
      <c r="AM6" s="106"/>
      <c r="AN6" s="112" t="s">
        <v>274</v>
      </c>
      <c r="AO6" s="61" t="s">
        <v>275</v>
      </c>
      <c r="AP6" s="61">
        <v>200</v>
      </c>
      <c r="AQ6" s="61"/>
      <c r="AR6" s="61"/>
      <c r="AS6" s="106"/>
      <c r="AT6" s="112" t="s">
        <v>276</v>
      </c>
      <c r="AU6" s="61" t="s">
        <v>277</v>
      </c>
      <c r="AV6" s="61">
        <v>254</v>
      </c>
      <c r="AW6" s="61" t="s">
        <v>22</v>
      </c>
      <c r="AX6" s="61" t="s">
        <v>38</v>
      </c>
      <c r="AY6" s="106" t="s">
        <v>25</v>
      </c>
      <c r="AZ6" s="101" t="s">
        <v>278</v>
      </c>
      <c r="BA6" s="61" t="s">
        <v>279</v>
      </c>
      <c r="BB6" s="61">
        <v>180</v>
      </c>
      <c r="BC6" s="61"/>
      <c r="BD6" s="61"/>
      <c r="BE6" s="86"/>
      <c r="BF6" s="117" t="s">
        <v>258</v>
      </c>
      <c r="BG6" s="44" t="s">
        <v>259</v>
      </c>
      <c r="BH6" s="125" t="s">
        <v>260</v>
      </c>
      <c r="BI6" s="112">
        <v>306</v>
      </c>
      <c r="BJ6" s="61"/>
      <c r="BK6" s="61"/>
      <c r="BL6" s="106"/>
      <c r="BM6" s="112">
        <v>344</v>
      </c>
      <c r="BN6" s="61"/>
      <c r="BO6" s="61"/>
      <c r="BP6" s="106"/>
      <c r="BQ6" s="112">
        <v>403</v>
      </c>
      <c r="BR6" s="61"/>
      <c r="BS6" s="61"/>
      <c r="BT6" s="106"/>
      <c r="BU6" s="112">
        <v>447</v>
      </c>
      <c r="BV6" s="61"/>
      <c r="BW6" s="61"/>
      <c r="BX6" s="106"/>
      <c r="BY6" s="112">
        <v>488</v>
      </c>
      <c r="BZ6" s="61"/>
      <c r="CA6" s="61"/>
      <c r="CB6" s="106"/>
      <c r="CC6" s="112">
        <v>530</v>
      </c>
      <c r="CD6" s="61"/>
      <c r="CE6" s="61"/>
      <c r="CF6" s="106"/>
      <c r="CG6" s="101">
        <v>613</v>
      </c>
      <c r="CH6" s="63"/>
      <c r="CI6" s="63"/>
      <c r="CJ6" s="116"/>
    </row>
    <row r="7" spans="1:88" ht="15" x14ac:dyDescent="0.2">
      <c r="A7" s="73">
        <v>1013</v>
      </c>
      <c r="B7" s="80"/>
      <c r="C7" s="93" t="s">
        <v>283</v>
      </c>
      <c r="D7" s="105" t="s">
        <v>284</v>
      </c>
      <c r="E7" s="62" t="s">
        <v>285</v>
      </c>
      <c r="F7" s="61">
        <v>53</v>
      </c>
      <c r="G7" s="61"/>
      <c r="H7" s="61"/>
      <c r="I7" s="106"/>
      <c r="J7" s="112" t="s">
        <v>286</v>
      </c>
      <c r="K7" s="61" t="s">
        <v>287</v>
      </c>
      <c r="L7" s="61">
        <v>58</v>
      </c>
      <c r="M7" s="61"/>
      <c r="N7" s="61"/>
      <c r="O7" s="106"/>
      <c r="P7" s="112" t="s">
        <v>288</v>
      </c>
      <c r="Q7" s="61" t="s">
        <v>289</v>
      </c>
      <c r="R7" s="61">
        <v>95</v>
      </c>
      <c r="S7" s="61"/>
      <c r="T7" s="61"/>
      <c r="U7" s="106"/>
      <c r="V7" s="112" t="s">
        <v>290</v>
      </c>
      <c r="W7" s="61" t="s">
        <v>291</v>
      </c>
      <c r="X7" s="61">
        <v>250</v>
      </c>
      <c r="Y7" s="61"/>
      <c r="Z7" s="61"/>
      <c r="AA7" s="106"/>
      <c r="AB7" s="112" t="s">
        <v>292</v>
      </c>
      <c r="AC7" s="61" t="s">
        <v>293</v>
      </c>
      <c r="AD7" s="61">
        <v>247</v>
      </c>
      <c r="AE7" s="61"/>
      <c r="AF7" s="61"/>
      <c r="AG7" s="106"/>
      <c r="AH7" s="112" t="s">
        <v>294</v>
      </c>
      <c r="AI7" s="61" t="s">
        <v>295</v>
      </c>
      <c r="AJ7" s="61">
        <v>255</v>
      </c>
      <c r="AK7" s="61"/>
      <c r="AL7" s="61"/>
      <c r="AM7" s="106"/>
      <c r="AN7" s="112" t="s">
        <v>296</v>
      </c>
      <c r="AO7" s="61" t="s">
        <v>297</v>
      </c>
      <c r="AP7" s="61">
        <v>250</v>
      </c>
      <c r="AQ7" s="61"/>
      <c r="AR7" s="61"/>
      <c r="AS7" s="106"/>
      <c r="AT7" s="112" t="s">
        <v>298</v>
      </c>
      <c r="AU7" s="61" t="s">
        <v>299</v>
      </c>
      <c r="AV7" s="61">
        <v>300</v>
      </c>
      <c r="AW7" s="61"/>
      <c r="AX7" s="61"/>
      <c r="AY7" s="106"/>
      <c r="AZ7" s="101" t="s">
        <v>300</v>
      </c>
      <c r="BA7" s="61" t="s">
        <v>301</v>
      </c>
      <c r="BB7" s="61">
        <v>323</v>
      </c>
      <c r="BC7" s="61"/>
      <c r="BD7" s="61"/>
      <c r="BE7" s="86"/>
      <c r="BF7" s="115" t="s">
        <v>280</v>
      </c>
      <c r="BG7" s="69" t="s">
        <v>281</v>
      </c>
      <c r="BH7" s="124" t="s">
        <v>282</v>
      </c>
      <c r="BI7" s="112">
        <v>352</v>
      </c>
      <c r="BJ7" s="61"/>
      <c r="BK7" s="61"/>
      <c r="BL7" s="106"/>
      <c r="BM7" s="112">
        <v>390</v>
      </c>
      <c r="BN7" s="61"/>
      <c r="BO7" s="61"/>
      <c r="BP7" s="106"/>
      <c r="BQ7" s="112">
        <v>433</v>
      </c>
      <c r="BR7" s="61"/>
      <c r="BS7" s="61"/>
      <c r="BT7" s="106"/>
      <c r="BU7" s="112">
        <v>472</v>
      </c>
      <c r="BV7" s="61"/>
      <c r="BW7" s="61"/>
      <c r="BX7" s="106"/>
      <c r="BY7" s="112">
        <v>513</v>
      </c>
      <c r="BZ7" s="61"/>
      <c r="CA7" s="61"/>
      <c r="CB7" s="106"/>
      <c r="CC7" s="112">
        <v>580</v>
      </c>
      <c r="CD7" s="61"/>
      <c r="CE7" s="61"/>
      <c r="CF7" s="106"/>
      <c r="CG7" s="101">
        <v>614</v>
      </c>
      <c r="CH7" s="63"/>
      <c r="CI7" s="63"/>
      <c r="CJ7" s="116"/>
    </row>
    <row r="8" spans="1:88" ht="15" x14ac:dyDescent="0.2">
      <c r="A8" s="73">
        <v>1014</v>
      </c>
      <c r="B8" s="81"/>
      <c r="C8" s="94" t="s">
        <v>305</v>
      </c>
      <c r="D8" s="105" t="s">
        <v>306</v>
      </c>
      <c r="E8" s="62" t="s">
        <v>307</v>
      </c>
      <c r="F8" s="61">
        <v>38</v>
      </c>
      <c r="G8" s="61"/>
      <c r="H8" s="61"/>
      <c r="I8" s="106"/>
      <c r="J8" s="112" t="s">
        <v>308</v>
      </c>
      <c r="K8" s="61" t="s">
        <v>309</v>
      </c>
      <c r="L8" s="61">
        <v>4</v>
      </c>
      <c r="M8" s="61"/>
      <c r="N8" s="61"/>
      <c r="O8" s="106"/>
      <c r="P8" s="112" t="s">
        <v>310</v>
      </c>
      <c r="Q8" s="61" t="s">
        <v>311</v>
      </c>
      <c r="R8" s="61">
        <v>80</v>
      </c>
      <c r="S8" s="61"/>
      <c r="T8" s="61"/>
      <c r="U8" s="106"/>
      <c r="V8" s="112" t="s">
        <v>312</v>
      </c>
      <c r="W8" s="61" t="s">
        <v>313</v>
      </c>
      <c r="X8" s="61">
        <v>205</v>
      </c>
      <c r="Y8" s="61"/>
      <c r="Z8" s="61"/>
      <c r="AA8" s="106"/>
      <c r="AB8" s="112" t="s">
        <v>314</v>
      </c>
      <c r="AC8" s="61" t="s">
        <v>315</v>
      </c>
      <c r="AD8" s="61">
        <v>186</v>
      </c>
      <c r="AE8" s="61"/>
      <c r="AF8" s="61"/>
      <c r="AG8" s="106"/>
      <c r="AH8" s="112" t="s">
        <v>316</v>
      </c>
      <c r="AI8" s="61" t="s">
        <v>317</v>
      </c>
      <c r="AJ8" s="61">
        <v>195</v>
      </c>
      <c r="AK8" s="61"/>
      <c r="AL8" s="61"/>
      <c r="AM8" s="106"/>
      <c r="AN8" s="112" t="s">
        <v>318</v>
      </c>
      <c r="AO8" s="61" t="s">
        <v>319</v>
      </c>
      <c r="AP8" s="61">
        <v>215</v>
      </c>
      <c r="AQ8" s="61"/>
      <c r="AR8" s="61"/>
      <c r="AS8" s="106"/>
      <c r="AT8" s="112" t="s">
        <v>320</v>
      </c>
      <c r="AU8" s="61" t="s">
        <v>321</v>
      </c>
      <c r="AV8" s="61">
        <v>320</v>
      </c>
      <c r="AW8" s="61"/>
      <c r="AX8" s="61"/>
      <c r="AY8" s="106"/>
      <c r="AZ8" s="101" t="s">
        <v>322</v>
      </c>
      <c r="BA8" s="61" t="s">
        <v>323</v>
      </c>
      <c r="BB8" s="61">
        <v>234</v>
      </c>
      <c r="BC8" s="61"/>
      <c r="BD8" s="61"/>
      <c r="BE8" s="86"/>
      <c r="BF8" s="117" t="s">
        <v>302</v>
      </c>
      <c r="BG8" s="44" t="s">
        <v>303</v>
      </c>
      <c r="BH8" s="125" t="s">
        <v>304</v>
      </c>
      <c r="BI8" s="112">
        <v>324</v>
      </c>
      <c r="BJ8" s="61"/>
      <c r="BK8" s="61"/>
      <c r="BL8" s="106"/>
      <c r="BM8" s="112">
        <v>380</v>
      </c>
      <c r="BN8" s="61"/>
      <c r="BO8" s="61"/>
      <c r="BP8" s="106"/>
      <c r="BQ8" s="112">
        <v>411</v>
      </c>
      <c r="BR8" s="61"/>
      <c r="BS8" s="61"/>
      <c r="BT8" s="106"/>
      <c r="BU8" s="112">
        <v>450</v>
      </c>
      <c r="BV8" s="61"/>
      <c r="BW8" s="61"/>
      <c r="BX8" s="106"/>
      <c r="BY8" s="112">
        <v>484</v>
      </c>
      <c r="BZ8" s="61"/>
      <c r="CA8" s="61"/>
      <c r="CB8" s="106"/>
      <c r="CC8" s="112">
        <v>605</v>
      </c>
      <c r="CD8" s="61"/>
      <c r="CE8" s="61"/>
      <c r="CF8" s="106"/>
      <c r="CG8" s="101">
        <v>635</v>
      </c>
      <c r="CH8" s="63"/>
      <c r="CI8" s="63"/>
      <c r="CJ8" s="116"/>
    </row>
    <row r="9" spans="1:88" ht="30" x14ac:dyDescent="0.2">
      <c r="A9" s="73">
        <v>1017</v>
      </c>
      <c r="B9" s="80"/>
      <c r="C9" s="93" t="s">
        <v>327</v>
      </c>
      <c r="D9" s="105" t="s">
        <v>328</v>
      </c>
      <c r="E9" s="62" t="s">
        <v>329</v>
      </c>
      <c r="F9" s="61">
        <v>29</v>
      </c>
      <c r="G9" s="61"/>
      <c r="H9" s="61"/>
      <c r="I9" s="106"/>
      <c r="J9" s="112" t="s">
        <v>330</v>
      </c>
      <c r="K9" s="61" t="s">
        <v>331</v>
      </c>
      <c r="L9" s="61">
        <v>3</v>
      </c>
      <c r="M9" s="61"/>
      <c r="N9" s="61"/>
      <c r="O9" s="106"/>
      <c r="P9" s="112" t="s">
        <v>332</v>
      </c>
      <c r="Q9" s="61" t="s">
        <v>333</v>
      </c>
      <c r="R9" s="61">
        <v>67</v>
      </c>
      <c r="S9" s="61"/>
      <c r="T9" s="61"/>
      <c r="U9" s="106"/>
      <c r="V9" s="112" t="s">
        <v>334</v>
      </c>
      <c r="W9" s="61" t="s">
        <v>335</v>
      </c>
      <c r="X9" s="61">
        <v>210</v>
      </c>
      <c r="Y9" s="61"/>
      <c r="Z9" s="61"/>
      <c r="AA9" s="106"/>
      <c r="AB9" s="112" t="s">
        <v>336</v>
      </c>
      <c r="AC9" s="61" t="s">
        <v>337</v>
      </c>
      <c r="AD9" s="61">
        <v>185</v>
      </c>
      <c r="AE9" s="61"/>
      <c r="AF9" s="61"/>
      <c r="AG9" s="106"/>
      <c r="AH9" s="112" t="s">
        <v>338</v>
      </c>
      <c r="AI9" s="61" t="s">
        <v>339</v>
      </c>
      <c r="AJ9" s="61">
        <v>193</v>
      </c>
      <c r="AK9" s="61"/>
      <c r="AL9" s="61"/>
      <c r="AM9" s="106"/>
      <c r="AN9" s="112" t="s">
        <v>340</v>
      </c>
      <c r="AO9" s="61" t="s">
        <v>341</v>
      </c>
      <c r="AP9" s="61">
        <v>200</v>
      </c>
      <c r="AQ9" s="61"/>
      <c r="AR9" s="61"/>
      <c r="AS9" s="106"/>
      <c r="AT9" s="112" t="s">
        <v>342</v>
      </c>
      <c r="AU9" s="61" t="s">
        <v>343</v>
      </c>
      <c r="AV9" s="61">
        <v>290</v>
      </c>
      <c r="AW9" s="61"/>
      <c r="AX9" s="61"/>
      <c r="AY9" s="106"/>
      <c r="AZ9" s="101" t="s">
        <v>344</v>
      </c>
      <c r="BA9" s="61" t="s">
        <v>345</v>
      </c>
      <c r="BB9" s="61">
        <v>218</v>
      </c>
      <c r="BC9" s="61"/>
      <c r="BD9" s="61"/>
      <c r="BE9" s="86"/>
      <c r="BF9" s="115" t="s">
        <v>324</v>
      </c>
      <c r="BG9" s="69" t="s">
        <v>325</v>
      </c>
      <c r="BH9" s="124" t="s">
        <v>326</v>
      </c>
      <c r="BI9" s="112">
        <v>346</v>
      </c>
      <c r="BJ9" s="61"/>
      <c r="BK9" s="61"/>
      <c r="BL9" s="106"/>
      <c r="BM9" s="112">
        <v>400</v>
      </c>
      <c r="BN9" s="61"/>
      <c r="BO9" s="61"/>
      <c r="BP9" s="106"/>
      <c r="BQ9" s="112">
        <v>412</v>
      </c>
      <c r="BR9" s="61"/>
      <c r="BS9" s="61"/>
      <c r="BT9" s="106"/>
      <c r="BU9" s="112">
        <v>441</v>
      </c>
      <c r="BV9" s="61"/>
      <c r="BW9" s="61"/>
      <c r="BX9" s="106"/>
      <c r="BY9" s="112">
        <v>468</v>
      </c>
      <c r="BZ9" s="61"/>
      <c r="CA9" s="61"/>
      <c r="CB9" s="106"/>
      <c r="CC9" s="112">
        <v>560</v>
      </c>
      <c r="CD9" s="61"/>
      <c r="CE9" s="61"/>
      <c r="CF9" s="106"/>
      <c r="CG9" s="101">
        <v>360</v>
      </c>
      <c r="CH9" s="63" t="s">
        <v>117</v>
      </c>
      <c r="CI9" s="63" t="s">
        <v>120</v>
      </c>
      <c r="CJ9" s="116" t="s">
        <v>121</v>
      </c>
    </row>
    <row r="10" spans="1:88" ht="15" x14ac:dyDescent="0.2">
      <c r="A10" s="73">
        <v>1018</v>
      </c>
      <c r="B10" s="81"/>
      <c r="C10" s="94" t="s">
        <v>349</v>
      </c>
      <c r="D10" s="105" t="s">
        <v>350</v>
      </c>
      <c r="E10" s="62" t="s">
        <v>351</v>
      </c>
      <c r="F10" s="61">
        <v>33</v>
      </c>
      <c r="G10" s="61"/>
      <c r="H10" s="61"/>
      <c r="I10" s="106"/>
      <c r="J10" s="112" t="s">
        <v>215</v>
      </c>
      <c r="K10" s="61" t="s">
        <v>352</v>
      </c>
      <c r="L10" s="61">
        <v>32</v>
      </c>
      <c r="M10" s="61"/>
      <c r="N10" s="61"/>
      <c r="O10" s="106"/>
      <c r="P10" s="112" t="s">
        <v>353</v>
      </c>
      <c r="Q10" s="61" t="s">
        <v>354</v>
      </c>
      <c r="R10" s="61">
        <v>126</v>
      </c>
      <c r="S10" s="61"/>
      <c r="T10" s="61"/>
      <c r="U10" s="106"/>
      <c r="V10" s="112" t="s">
        <v>355</v>
      </c>
      <c r="W10" s="61" t="s">
        <v>356</v>
      </c>
      <c r="X10" s="61">
        <v>228</v>
      </c>
      <c r="Y10" s="61"/>
      <c r="Z10" s="61"/>
      <c r="AA10" s="106"/>
      <c r="AB10" s="112" t="s">
        <v>357</v>
      </c>
      <c r="AC10" s="61" t="s">
        <v>358</v>
      </c>
      <c r="AD10" s="61">
        <v>220</v>
      </c>
      <c r="AE10" s="61"/>
      <c r="AF10" s="61"/>
      <c r="AG10" s="106"/>
      <c r="AH10" s="112" t="s">
        <v>359</v>
      </c>
      <c r="AI10" s="61" t="s">
        <v>360</v>
      </c>
      <c r="AJ10" s="61">
        <v>238</v>
      </c>
      <c r="AK10" s="61"/>
      <c r="AL10" s="61"/>
      <c r="AM10" s="106"/>
      <c r="AN10" s="112" t="s">
        <v>361</v>
      </c>
      <c r="AO10" s="61" t="s">
        <v>362</v>
      </c>
      <c r="AP10" s="61">
        <v>230</v>
      </c>
      <c r="AQ10" s="61"/>
      <c r="AR10" s="61"/>
      <c r="AS10" s="106"/>
      <c r="AT10" s="112" t="s">
        <v>363</v>
      </c>
      <c r="AU10" s="61" t="s">
        <v>364</v>
      </c>
      <c r="AV10" s="61">
        <v>310</v>
      </c>
      <c r="AW10" s="61"/>
      <c r="AX10" s="61"/>
      <c r="AY10" s="106"/>
      <c r="AZ10" s="101" t="s">
        <v>365</v>
      </c>
      <c r="BA10" s="61" t="s">
        <v>366</v>
      </c>
      <c r="BB10" s="61">
        <v>220</v>
      </c>
      <c r="BC10" s="61"/>
      <c r="BD10" s="61"/>
      <c r="BE10" s="86"/>
      <c r="BF10" s="117" t="s">
        <v>346</v>
      </c>
      <c r="BG10" s="44" t="s">
        <v>347</v>
      </c>
      <c r="BH10" s="125" t="s">
        <v>348</v>
      </c>
      <c r="BI10" s="112">
        <v>357</v>
      </c>
      <c r="BJ10" s="61"/>
      <c r="BK10" s="61"/>
      <c r="BL10" s="106"/>
      <c r="BM10" s="112">
        <v>400</v>
      </c>
      <c r="BN10" s="61"/>
      <c r="BO10" s="61"/>
      <c r="BP10" s="106"/>
      <c r="BQ10" s="112">
        <v>437</v>
      </c>
      <c r="BR10" s="61"/>
      <c r="BS10" s="61"/>
      <c r="BT10" s="106"/>
      <c r="BU10" s="112">
        <v>478</v>
      </c>
      <c r="BV10" s="61"/>
      <c r="BW10" s="61"/>
      <c r="BX10" s="106"/>
      <c r="BY10" s="112">
        <v>522</v>
      </c>
      <c r="BZ10" s="61"/>
      <c r="CA10" s="61"/>
      <c r="CB10" s="106"/>
      <c r="CC10" s="112">
        <v>588</v>
      </c>
      <c r="CD10" s="61"/>
      <c r="CE10" s="61"/>
      <c r="CF10" s="106"/>
      <c r="CG10" s="101">
        <v>704</v>
      </c>
      <c r="CH10" s="63"/>
      <c r="CI10" s="63"/>
      <c r="CJ10" s="116"/>
    </row>
    <row r="11" spans="1:88" ht="75" x14ac:dyDescent="0.2">
      <c r="A11" s="73">
        <v>1019</v>
      </c>
      <c r="B11" s="80"/>
      <c r="C11" s="93" t="s">
        <v>370</v>
      </c>
      <c r="D11" s="105" t="s">
        <v>371</v>
      </c>
      <c r="E11" s="62" t="s">
        <v>372</v>
      </c>
      <c r="F11" s="61">
        <v>44</v>
      </c>
      <c r="G11" s="61"/>
      <c r="H11" s="61"/>
      <c r="I11" s="106"/>
      <c r="J11" s="112" t="s">
        <v>373</v>
      </c>
      <c r="K11" s="61" t="s">
        <v>374</v>
      </c>
      <c r="L11" s="61">
        <v>10</v>
      </c>
      <c r="M11" s="61" t="s">
        <v>23</v>
      </c>
      <c r="N11" s="61" t="s">
        <v>26</v>
      </c>
      <c r="O11" s="106" t="s">
        <v>109</v>
      </c>
      <c r="P11" s="112" t="s">
        <v>375</v>
      </c>
      <c r="Q11" s="61" t="s">
        <v>376</v>
      </c>
      <c r="R11" s="61">
        <v>85</v>
      </c>
      <c r="S11" s="61"/>
      <c r="T11" s="61"/>
      <c r="U11" s="106"/>
      <c r="V11" s="112" t="s">
        <v>377</v>
      </c>
      <c r="W11" s="61" t="s">
        <v>378</v>
      </c>
      <c r="X11" s="61">
        <v>213</v>
      </c>
      <c r="Y11" s="61"/>
      <c r="Z11" s="61"/>
      <c r="AA11" s="106"/>
      <c r="AB11" s="112" t="s">
        <v>379</v>
      </c>
      <c r="AC11" s="61" t="s">
        <v>380</v>
      </c>
      <c r="AD11" s="61">
        <v>227</v>
      </c>
      <c r="AE11" s="61"/>
      <c r="AF11" s="61"/>
      <c r="AG11" s="106"/>
      <c r="AH11" s="112" t="s">
        <v>381</v>
      </c>
      <c r="AI11" s="61" t="s">
        <v>382</v>
      </c>
      <c r="AJ11" s="61">
        <v>224</v>
      </c>
      <c r="AK11" s="61"/>
      <c r="AL11" s="61"/>
      <c r="AM11" s="106"/>
      <c r="AN11" s="112" t="s">
        <v>383</v>
      </c>
      <c r="AO11" s="61" t="s">
        <v>384</v>
      </c>
      <c r="AP11" s="61">
        <v>234</v>
      </c>
      <c r="AQ11" s="61"/>
      <c r="AR11" s="61"/>
      <c r="AS11" s="106"/>
      <c r="AT11" s="112" t="s">
        <v>385</v>
      </c>
      <c r="AU11" s="61" t="s">
        <v>386</v>
      </c>
      <c r="AV11" s="61">
        <v>280</v>
      </c>
      <c r="AW11" s="61"/>
      <c r="AX11" s="61"/>
      <c r="AY11" s="106"/>
      <c r="AZ11" s="101" t="s">
        <v>387</v>
      </c>
      <c r="BA11" s="61" t="s">
        <v>388</v>
      </c>
      <c r="BB11" s="61">
        <v>258</v>
      </c>
      <c r="BC11" s="61"/>
      <c r="BD11" s="61"/>
      <c r="BE11" s="86"/>
      <c r="BF11" s="115" t="s">
        <v>367</v>
      </c>
      <c r="BG11" s="69" t="s">
        <v>368</v>
      </c>
      <c r="BH11" s="124" t="s">
        <v>369</v>
      </c>
      <c r="BI11" s="112">
        <v>280</v>
      </c>
      <c r="BJ11" s="61"/>
      <c r="BK11" s="61"/>
      <c r="BL11" s="106"/>
      <c r="BM11" s="112">
        <v>331</v>
      </c>
      <c r="BN11" s="61"/>
      <c r="BO11" s="61"/>
      <c r="BP11" s="106"/>
      <c r="BQ11" s="112">
        <v>400</v>
      </c>
      <c r="BR11" s="61"/>
      <c r="BS11" s="61"/>
      <c r="BT11" s="106"/>
      <c r="BU11" s="112">
        <v>444</v>
      </c>
      <c r="BV11" s="61"/>
      <c r="BW11" s="61"/>
      <c r="BX11" s="106"/>
      <c r="BY11" s="112">
        <v>489</v>
      </c>
      <c r="BZ11" s="61"/>
      <c r="CA11" s="61"/>
      <c r="CB11" s="106"/>
      <c r="CC11" s="112">
        <v>533</v>
      </c>
      <c r="CD11" s="61"/>
      <c r="CE11" s="61"/>
      <c r="CF11" s="106"/>
      <c r="CG11" s="101">
        <v>640</v>
      </c>
      <c r="CH11" s="63"/>
      <c r="CI11" s="63"/>
      <c r="CJ11" s="116"/>
    </row>
    <row r="12" spans="1:88" ht="60" x14ac:dyDescent="0.2">
      <c r="A12" s="73">
        <v>1020</v>
      </c>
      <c r="B12" s="81" t="s">
        <v>1933</v>
      </c>
      <c r="C12" s="94" t="s">
        <v>327</v>
      </c>
      <c r="D12" s="105" t="s">
        <v>392</v>
      </c>
      <c r="E12" s="62" t="s">
        <v>393</v>
      </c>
      <c r="F12" s="61">
        <v>51</v>
      </c>
      <c r="G12" s="61"/>
      <c r="H12" s="61"/>
      <c r="I12" s="106"/>
      <c r="J12" s="112" t="s">
        <v>394</v>
      </c>
      <c r="K12" s="61" t="s">
        <v>395</v>
      </c>
      <c r="L12" s="61">
        <v>18</v>
      </c>
      <c r="M12" s="61"/>
      <c r="N12" s="61"/>
      <c r="O12" s="106"/>
      <c r="P12" s="112" t="s">
        <v>396</v>
      </c>
      <c r="Q12" s="61" t="s">
        <v>397</v>
      </c>
      <c r="R12" s="61">
        <v>108</v>
      </c>
      <c r="S12" s="61"/>
      <c r="T12" s="61"/>
      <c r="U12" s="106"/>
      <c r="V12" s="112" t="s">
        <v>398</v>
      </c>
      <c r="W12" s="61" t="s">
        <v>399</v>
      </c>
      <c r="X12" s="61">
        <v>225</v>
      </c>
      <c r="Y12" s="61"/>
      <c r="Z12" s="61"/>
      <c r="AA12" s="106"/>
      <c r="AB12" s="112" t="s">
        <v>400</v>
      </c>
      <c r="AC12" s="61" t="s">
        <v>401</v>
      </c>
      <c r="AD12" s="61">
        <v>210</v>
      </c>
      <c r="AE12" s="61"/>
      <c r="AF12" s="61"/>
      <c r="AG12" s="106"/>
      <c r="AH12" s="112" t="s">
        <v>402</v>
      </c>
      <c r="AI12" s="61" t="s">
        <v>403</v>
      </c>
      <c r="AJ12" s="61">
        <v>240</v>
      </c>
      <c r="AK12" s="61"/>
      <c r="AL12" s="61"/>
      <c r="AM12" s="106"/>
      <c r="AN12" s="112" t="s">
        <v>404</v>
      </c>
      <c r="AO12" s="61" t="s">
        <v>405</v>
      </c>
      <c r="AP12" s="61">
        <v>235</v>
      </c>
      <c r="AQ12" s="61"/>
      <c r="AR12" s="61"/>
      <c r="AS12" s="106"/>
      <c r="AT12" s="112" t="s">
        <v>406</v>
      </c>
      <c r="AU12" s="61" t="s">
        <v>407</v>
      </c>
      <c r="AV12" s="61">
        <v>300</v>
      </c>
      <c r="AW12" s="61"/>
      <c r="AX12" s="61"/>
      <c r="AY12" s="106"/>
      <c r="AZ12" s="101" t="s">
        <v>408</v>
      </c>
      <c r="BA12" s="61" t="s">
        <v>409</v>
      </c>
      <c r="BB12" s="61">
        <v>264</v>
      </c>
      <c r="BC12" s="61"/>
      <c r="BD12" s="61"/>
      <c r="BE12" s="86"/>
      <c r="BF12" s="117" t="s">
        <v>389</v>
      </c>
      <c r="BG12" s="44" t="s">
        <v>390</v>
      </c>
      <c r="BH12" s="125" t="s">
        <v>391</v>
      </c>
      <c r="BI12" s="112">
        <v>426</v>
      </c>
      <c r="BJ12" s="61"/>
      <c r="BK12" s="61"/>
      <c r="BL12" s="106"/>
      <c r="BM12" s="112">
        <v>469</v>
      </c>
      <c r="BN12" s="61"/>
      <c r="BO12" s="61"/>
      <c r="BP12" s="106"/>
      <c r="BQ12" s="112">
        <v>472</v>
      </c>
      <c r="BR12" s="61"/>
      <c r="BS12" s="61"/>
      <c r="BT12" s="106"/>
      <c r="BU12" s="112">
        <v>498</v>
      </c>
      <c r="BV12" s="61"/>
      <c r="BW12" s="61"/>
      <c r="BX12" s="106"/>
      <c r="BY12" s="112">
        <v>522</v>
      </c>
      <c r="BZ12" s="61"/>
      <c r="CA12" s="61"/>
      <c r="CB12" s="106"/>
      <c r="CC12" s="128" t="s">
        <v>163</v>
      </c>
      <c r="CD12" s="61"/>
      <c r="CE12" s="61"/>
      <c r="CF12" s="106"/>
      <c r="CG12" s="77" t="s">
        <v>163</v>
      </c>
      <c r="CH12" s="63"/>
      <c r="CI12" s="63"/>
      <c r="CJ12" s="116"/>
    </row>
    <row r="13" spans="1:88" ht="75" x14ac:dyDescent="0.2">
      <c r="A13" s="73">
        <v>1021</v>
      </c>
      <c r="B13" s="80" t="s">
        <v>1929</v>
      </c>
      <c r="C13" s="93" t="s">
        <v>412</v>
      </c>
      <c r="D13" s="105" t="s">
        <v>413</v>
      </c>
      <c r="E13" s="62" t="s">
        <v>414</v>
      </c>
      <c r="F13" s="61">
        <v>26</v>
      </c>
      <c r="G13" s="61"/>
      <c r="H13" s="61"/>
      <c r="I13" s="106"/>
      <c r="J13" s="112" t="s">
        <v>415</v>
      </c>
      <c r="K13" s="61" t="s">
        <v>416</v>
      </c>
      <c r="L13" s="61">
        <v>15</v>
      </c>
      <c r="M13" s="61"/>
      <c r="N13" s="61"/>
      <c r="O13" s="106"/>
      <c r="P13" s="112" t="s">
        <v>417</v>
      </c>
      <c r="Q13" s="61" t="s">
        <v>418</v>
      </c>
      <c r="R13" s="61">
        <v>108</v>
      </c>
      <c r="S13" s="61" t="s">
        <v>23</v>
      </c>
      <c r="T13" s="61" t="s">
        <v>39</v>
      </c>
      <c r="U13" s="106" t="s">
        <v>27</v>
      </c>
      <c r="V13" s="112" t="s">
        <v>419</v>
      </c>
      <c r="W13" s="61" t="s">
        <v>420</v>
      </c>
      <c r="X13" s="61">
        <v>164</v>
      </c>
      <c r="Y13" s="61"/>
      <c r="Z13" s="61"/>
      <c r="AA13" s="106"/>
      <c r="AB13" s="112" t="s">
        <v>421</v>
      </c>
      <c r="AC13" s="61" t="s">
        <v>422</v>
      </c>
      <c r="AD13" s="61">
        <v>170</v>
      </c>
      <c r="AE13" s="61"/>
      <c r="AF13" s="61"/>
      <c r="AG13" s="106"/>
      <c r="AH13" s="112" t="s">
        <v>423</v>
      </c>
      <c r="AI13" s="61" t="s">
        <v>424</v>
      </c>
      <c r="AJ13" s="61">
        <v>167</v>
      </c>
      <c r="AK13" s="61"/>
      <c r="AL13" s="61"/>
      <c r="AM13" s="106"/>
      <c r="AN13" s="112" t="s">
        <v>425</v>
      </c>
      <c r="AO13" s="61" t="s">
        <v>426</v>
      </c>
      <c r="AP13" s="61">
        <v>190</v>
      </c>
      <c r="AQ13" s="61"/>
      <c r="AR13" s="61"/>
      <c r="AS13" s="106"/>
      <c r="AT13" s="107"/>
      <c r="AU13" s="68"/>
      <c r="AV13" s="61">
        <v>0</v>
      </c>
      <c r="AW13" s="61"/>
      <c r="AX13" s="61"/>
      <c r="AY13" s="106"/>
      <c r="AZ13" s="101" t="s">
        <v>427</v>
      </c>
      <c r="BA13" s="61" t="s">
        <v>428</v>
      </c>
      <c r="BB13" s="61">
        <v>185</v>
      </c>
      <c r="BC13" s="61"/>
      <c r="BD13" s="61"/>
      <c r="BE13" s="86"/>
      <c r="BF13" s="115" t="s">
        <v>324</v>
      </c>
      <c r="BG13" s="69" t="s">
        <v>410</v>
      </c>
      <c r="BH13" s="124" t="s">
        <v>411</v>
      </c>
      <c r="BI13" s="112">
        <v>350</v>
      </c>
      <c r="BJ13" s="61"/>
      <c r="BK13" s="61"/>
      <c r="BL13" s="106"/>
      <c r="BM13" s="112">
        <v>386</v>
      </c>
      <c r="BN13" s="61"/>
      <c r="BO13" s="61"/>
      <c r="BP13" s="106"/>
      <c r="BQ13" s="112">
        <v>400</v>
      </c>
      <c r="BR13" s="61"/>
      <c r="BS13" s="61"/>
      <c r="BT13" s="106"/>
      <c r="BU13" s="112">
        <v>427</v>
      </c>
      <c r="BV13" s="61"/>
      <c r="BW13" s="61"/>
      <c r="BX13" s="106"/>
      <c r="BY13" s="112">
        <v>180</v>
      </c>
      <c r="BZ13" s="61"/>
      <c r="CA13" s="61"/>
      <c r="CB13" s="106"/>
      <c r="CC13" s="128" t="s">
        <v>163</v>
      </c>
      <c r="CD13" s="61"/>
      <c r="CE13" s="61"/>
      <c r="CF13" s="106"/>
      <c r="CG13" s="77" t="s">
        <v>163</v>
      </c>
      <c r="CH13" s="63"/>
      <c r="CI13" s="63"/>
      <c r="CJ13" s="116"/>
    </row>
    <row r="14" spans="1:88" ht="75" x14ac:dyDescent="0.2">
      <c r="A14" s="73">
        <v>1022</v>
      </c>
      <c r="B14" s="82" t="s">
        <v>1930</v>
      </c>
      <c r="C14" s="95" t="s">
        <v>163</v>
      </c>
      <c r="D14" s="105" t="s">
        <v>432</v>
      </c>
      <c r="E14" s="62" t="s">
        <v>433</v>
      </c>
      <c r="F14" s="61">
        <v>36</v>
      </c>
      <c r="G14" s="61" t="s">
        <v>22</v>
      </c>
      <c r="H14" s="61" t="s">
        <v>41</v>
      </c>
      <c r="I14" s="106" t="s">
        <v>28</v>
      </c>
      <c r="J14" s="112" t="s">
        <v>434</v>
      </c>
      <c r="K14" s="61" t="s">
        <v>435</v>
      </c>
      <c r="L14" s="61">
        <v>42</v>
      </c>
      <c r="M14" s="61"/>
      <c r="N14" s="61"/>
      <c r="O14" s="106"/>
      <c r="P14" s="112" t="s">
        <v>436</v>
      </c>
      <c r="Q14" s="61" t="s">
        <v>437</v>
      </c>
      <c r="R14" s="61">
        <v>68</v>
      </c>
      <c r="S14" s="61"/>
      <c r="T14" s="61"/>
      <c r="U14" s="106"/>
      <c r="V14" s="112" t="s">
        <v>438</v>
      </c>
      <c r="W14" s="61" t="s">
        <v>439</v>
      </c>
      <c r="X14" s="61">
        <v>207</v>
      </c>
      <c r="Y14" s="61"/>
      <c r="Z14" s="61"/>
      <c r="AA14" s="106"/>
      <c r="AB14" s="112" t="s">
        <v>440</v>
      </c>
      <c r="AC14" s="61" t="s">
        <v>441</v>
      </c>
      <c r="AD14" s="61">
        <v>210</v>
      </c>
      <c r="AE14" s="61"/>
      <c r="AF14" s="61"/>
      <c r="AG14" s="106"/>
      <c r="AH14" s="112" t="s">
        <v>442</v>
      </c>
      <c r="AI14" s="61" t="s">
        <v>443</v>
      </c>
      <c r="AJ14" s="61">
        <v>207</v>
      </c>
      <c r="AK14" s="61"/>
      <c r="AL14" s="61"/>
      <c r="AM14" s="106"/>
      <c r="AN14" s="112" t="s">
        <v>444</v>
      </c>
      <c r="AO14" s="61" t="s">
        <v>445</v>
      </c>
      <c r="AP14" s="61">
        <v>210</v>
      </c>
      <c r="AQ14" s="61"/>
      <c r="AR14" s="61"/>
      <c r="AS14" s="106"/>
      <c r="AT14" s="112" t="s">
        <v>446</v>
      </c>
      <c r="AU14" s="61" t="s">
        <v>447</v>
      </c>
      <c r="AV14" s="61">
        <v>308</v>
      </c>
      <c r="AW14" s="61"/>
      <c r="AX14" s="61"/>
      <c r="AY14" s="106"/>
      <c r="AZ14" s="101" t="s">
        <v>448</v>
      </c>
      <c r="BA14" s="61" t="s">
        <v>449</v>
      </c>
      <c r="BB14" s="61">
        <v>238</v>
      </c>
      <c r="BC14" s="61"/>
      <c r="BD14" s="61"/>
      <c r="BE14" s="86"/>
      <c r="BF14" s="117" t="s">
        <v>429</v>
      </c>
      <c r="BG14" s="44" t="s">
        <v>430</v>
      </c>
      <c r="BH14" s="125" t="s">
        <v>431</v>
      </c>
      <c r="BI14" s="112">
        <v>284</v>
      </c>
      <c r="BJ14" s="61"/>
      <c r="BK14" s="61"/>
      <c r="BL14" s="106"/>
      <c r="BM14" s="112">
        <v>333</v>
      </c>
      <c r="BN14" s="61"/>
      <c r="BO14" s="61"/>
      <c r="BP14" s="106"/>
      <c r="BQ14" s="112">
        <v>373</v>
      </c>
      <c r="BR14" s="61"/>
      <c r="BS14" s="61"/>
      <c r="BT14" s="106"/>
      <c r="BU14" s="112">
        <v>417</v>
      </c>
      <c r="BV14" s="61"/>
      <c r="BW14" s="61"/>
      <c r="BX14" s="106"/>
      <c r="BY14" s="112">
        <v>455</v>
      </c>
      <c r="BZ14" s="61"/>
      <c r="CA14" s="61"/>
      <c r="CB14" s="106"/>
      <c r="CC14" s="112">
        <v>486</v>
      </c>
      <c r="CD14" s="61"/>
      <c r="CE14" s="61"/>
      <c r="CF14" s="106"/>
      <c r="CG14" s="101">
        <v>543</v>
      </c>
      <c r="CH14" s="63"/>
      <c r="CI14" s="63"/>
      <c r="CJ14" s="116"/>
    </row>
    <row r="15" spans="1:88" ht="30" x14ac:dyDescent="0.2">
      <c r="A15" s="73">
        <v>1023</v>
      </c>
      <c r="B15" s="80"/>
      <c r="C15" s="93" t="s">
        <v>453</v>
      </c>
      <c r="D15" s="105" t="s">
        <v>454</v>
      </c>
      <c r="E15" s="62" t="s">
        <v>455</v>
      </c>
      <c r="F15" s="61">
        <v>27</v>
      </c>
      <c r="G15" s="61"/>
      <c r="H15" s="61"/>
      <c r="I15" s="106"/>
      <c r="J15" s="112" t="s">
        <v>456</v>
      </c>
      <c r="K15" s="61" t="s">
        <v>457</v>
      </c>
      <c r="L15" s="61">
        <v>10</v>
      </c>
      <c r="M15" s="61"/>
      <c r="N15" s="61"/>
      <c r="O15" s="106"/>
      <c r="P15" s="112" t="s">
        <v>458</v>
      </c>
      <c r="Q15" s="61" t="s">
        <v>459</v>
      </c>
      <c r="R15" s="61">
        <v>85</v>
      </c>
      <c r="S15" s="61"/>
      <c r="T15" s="61"/>
      <c r="U15" s="106"/>
      <c r="V15" s="112" t="s">
        <v>460</v>
      </c>
      <c r="W15" s="61" t="s">
        <v>461</v>
      </c>
      <c r="X15" s="61">
        <v>210</v>
      </c>
      <c r="Y15" s="61"/>
      <c r="Z15" s="61"/>
      <c r="AA15" s="106"/>
      <c r="AB15" s="112" t="s">
        <v>462</v>
      </c>
      <c r="AC15" s="61" t="s">
        <v>463</v>
      </c>
      <c r="AD15" s="61">
        <v>216</v>
      </c>
      <c r="AE15" s="61"/>
      <c r="AF15" s="61"/>
      <c r="AG15" s="106"/>
      <c r="AH15" s="112" t="s">
        <v>464</v>
      </c>
      <c r="AI15" s="61" t="s">
        <v>465</v>
      </c>
      <c r="AJ15" s="61">
        <v>217</v>
      </c>
      <c r="AK15" s="61"/>
      <c r="AL15" s="61"/>
      <c r="AM15" s="106"/>
      <c r="AN15" s="112" t="s">
        <v>466</v>
      </c>
      <c r="AO15" s="61" t="s">
        <v>467</v>
      </c>
      <c r="AP15" s="61">
        <v>213</v>
      </c>
      <c r="AQ15" s="61"/>
      <c r="AR15" s="61"/>
      <c r="AS15" s="106"/>
      <c r="AT15" s="112" t="s">
        <v>468</v>
      </c>
      <c r="AU15" s="61" t="s">
        <v>469</v>
      </c>
      <c r="AV15" s="61">
        <v>300</v>
      </c>
      <c r="AW15" s="61"/>
      <c r="AX15" s="61"/>
      <c r="AY15" s="106"/>
      <c r="AZ15" s="101" t="s">
        <v>470</v>
      </c>
      <c r="BA15" s="61" t="s">
        <v>471</v>
      </c>
      <c r="BB15" s="61">
        <v>330</v>
      </c>
      <c r="BC15" s="61"/>
      <c r="BD15" s="61"/>
      <c r="BE15" s="86"/>
      <c r="BF15" s="115" t="s">
        <v>450</v>
      </c>
      <c r="BG15" s="69" t="s">
        <v>451</v>
      </c>
      <c r="BH15" s="124" t="s">
        <v>452</v>
      </c>
      <c r="BI15" s="112">
        <v>280</v>
      </c>
      <c r="BJ15" s="61"/>
      <c r="BK15" s="61"/>
      <c r="BL15" s="106"/>
      <c r="BM15" s="112">
        <v>350</v>
      </c>
      <c r="BN15" s="61"/>
      <c r="BO15" s="61"/>
      <c r="BP15" s="106"/>
      <c r="BQ15" s="112">
        <v>401</v>
      </c>
      <c r="BR15" s="61"/>
      <c r="BS15" s="61"/>
      <c r="BT15" s="106"/>
      <c r="BU15" s="112">
        <v>442</v>
      </c>
      <c r="BV15" s="61"/>
      <c r="BW15" s="61"/>
      <c r="BX15" s="106"/>
      <c r="BY15" s="112">
        <v>478</v>
      </c>
      <c r="BZ15" s="61"/>
      <c r="CA15" s="61"/>
      <c r="CB15" s="106"/>
      <c r="CC15" s="112">
        <v>618</v>
      </c>
      <c r="CD15" s="61" t="s">
        <v>117</v>
      </c>
      <c r="CE15" s="61" t="s">
        <v>122</v>
      </c>
      <c r="CF15" s="106" t="s">
        <v>123</v>
      </c>
      <c r="CG15" s="101">
        <v>598</v>
      </c>
      <c r="CH15" s="63"/>
      <c r="CI15" s="63"/>
      <c r="CJ15" s="116"/>
    </row>
    <row r="16" spans="1:88" ht="45" x14ac:dyDescent="0.2">
      <c r="A16" s="73">
        <v>1024</v>
      </c>
      <c r="B16" s="81"/>
      <c r="C16" s="94" t="s">
        <v>474</v>
      </c>
      <c r="D16" s="105" t="s">
        <v>475</v>
      </c>
      <c r="E16" s="62" t="s">
        <v>476</v>
      </c>
      <c r="F16" s="61">
        <v>94</v>
      </c>
      <c r="G16" s="61" t="s">
        <v>23</v>
      </c>
      <c r="H16" s="61" t="s">
        <v>42</v>
      </c>
      <c r="I16" s="106" t="s">
        <v>43</v>
      </c>
      <c r="J16" s="112" t="s">
        <v>477</v>
      </c>
      <c r="K16" s="61" t="s">
        <v>478</v>
      </c>
      <c r="L16" s="61">
        <v>8</v>
      </c>
      <c r="M16" s="61"/>
      <c r="N16" s="61"/>
      <c r="O16" s="106"/>
      <c r="P16" s="112" t="s">
        <v>479</v>
      </c>
      <c r="Q16" s="61" t="s">
        <v>480</v>
      </c>
      <c r="R16" s="61">
        <v>57</v>
      </c>
      <c r="S16" s="61"/>
      <c r="T16" s="61"/>
      <c r="U16" s="106"/>
      <c r="V16" s="112" t="s">
        <v>481</v>
      </c>
      <c r="W16" s="61" t="s">
        <v>482</v>
      </c>
      <c r="X16" s="61">
        <v>200</v>
      </c>
      <c r="Y16" s="61"/>
      <c r="Z16" s="61"/>
      <c r="AA16" s="106"/>
      <c r="AB16" s="112" t="s">
        <v>483</v>
      </c>
      <c r="AC16" s="61" t="s">
        <v>484</v>
      </c>
      <c r="AD16" s="61">
        <v>184</v>
      </c>
      <c r="AE16" s="61"/>
      <c r="AF16" s="61"/>
      <c r="AG16" s="106"/>
      <c r="AH16" s="112" t="s">
        <v>485</v>
      </c>
      <c r="AI16" s="61" t="s">
        <v>486</v>
      </c>
      <c r="AJ16" s="61">
        <v>196</v>
      </c>
      <c r="AK16" s="61"/>
      <c r="AL16" s="61"/>
      <c r="AM16" s="106"/>
      <c r="AN16" s="112" t="s">
        <v>487</v>
      </c>
      <c r="AO16" s="61" t="s">
        <v>488</v>
      </c>
      <c r="AP16" s="61">
        <v>195</v>
      </c>
      <c r="AQ16" s="61"/>
      <c r="AR16" s="61"/>
      <c r="AS16" s="106"/>
      <c r="AT16" s="112" t="s">
        <v>489</v>
      </c>
      <c r="AU16" s="61" t="s">
        <v>490</v>
      </c>
      <c r="AV16" s="61">
        <v>297</v>
      </c>
      <c r="AW16" s="61"/>
      <c r="AX16" s="61"/>
      <c r="AY16" s="106"/>
      <c r="AZ16" s="101" t="s">
        <v>491</v>
      </c>
      <c r="BA16" s="61" t="s">
        <v>492</v>
      </c>
      <c r="BB16" s="61">
        <v>247</v>
      </c>
      <c r="BC16" s="61"/>
      <c r="BD16" s="61"/>
      <c r="BE16" s="86"/>
      <c r="BF16" s="117" t="s">
        <v>412</v>
      </c>
      <c r="BG16" s="44" t="s">
        <v>472</v>
      </c>
      <c r="BH16" s="125" t="s">
        <v>473</v>
      </c>
      <c r="BI16" s="112">
        <v>292</v>
      </c>
      <c r="BJ16" s="61"/>
      <c r="BK16" s="61"/>
      <c r="BL16" s="106"/>
      <c r="BM16" s="112">
        <v>377</v>
      </c>
      <c r="BN16" s="61"/>
      <c r="BO16" s="61"/>
      <c r="BP16" s="106"/>
      <c r="BQ16" s="112">
        <v>412</v>
      </c>
      <c r="BR16" s="61"/>
      <c r="BS16" s="61"/>
      <c r="BT16" s="106"/>
      <c r="BU16" s="112">
        <v>454</v>
      </c>
      <c r="BV16" s="61"/>
      <c r="BW16" s="61"/>
      <c r="BX16" s="106"/>
      <c r="BY16" s="112">
        <v>490</v>
      </c>
      <c r="BZ16" s="61"/>
      <c r="CA16" s="61"/>
      <c r="CB16" s="106"/>
      <c r="CC16" s="112">
        <v>525</v>
      </c>
      <c r="CD16" s="61"/>
      <c r="CE16" s="61"/>
      <c r="CF16" s="106"/>
      <c r="CG16" s="101">
        <v>650</v>
      </c>
      <c r="CH16" s="63"/>
      <c r="CI16" s="63"/>
      <c r="CJ16" s="116"/>
    </row>
    <row r="17" spans="1:88" ht="75" x14ac:dyDescent="0.2">
      <c r="A17" s="74">
        <v>1025</v>
      </c>
      <c r="B17" s="82" t="s">
        <v>1957</v>
      </c>
      <c r="C17" s="93" t="s">
        <v>496</v>
      </c>
      <c r="D17" s="105" t="s">
        <v>497</v>
      </c>
      <c r="E17" s="62" t="s">
        <v>498</v>
      </c>
      <c r="F17" s="61">
        <v>39</v>
      </c>
      <c r="G17" s="61"/>
      <c r="H17" s="61"/>
      <c r="I17" s="106"/>
      <c r="J17" s="112" t="s">
        <v>499</v>
      </c>
      <c r="K17" s="61" t="s">
        <v>500</v>
      </c>
      <c r="L17" s="61">
        <v>4</v>
      </c>
      <c r="M17" s="61"/>
      <c r="N17" s="61"/>
      <c r="O17" s="106"/>
      <c r="P17" s="112" t="s">
        <v>501</v>
      </c>
      <c r="Q17" s="61" t="s">
        <v>502</v>
      </c>
      <c r="R17" s="61">
        <v>85</v>
      </c>
      <c r="S17" s="61" t="s">
        <v>23</v>
      </c>
      <c r="T17" s="61" t="s">
        <v>44</v>
      </c>
      <c r="U17" s="106" t="s">
        <v>45</v>
      </c>
      <c r="V17" s="112" t="s">
        <v>503</v>
      </c>
      <c r="W17" s="61" t="s">
        <v>504</v>
      </c>
      <c r="X17" s="61">
        <v>190</v>
      </c>
      <c r="Y17" s="61"/>
      <c r="Z17" s="61"/>
      <c r="AA17" s="106"/>
      <c r="AB17" s="112" t="s">
        <v>505</v>
      </c>
      <c r="AC17" s="61" t="s">
        <v>506</v>
      </c>
      <c r="AD17" s="61">
        <v>196</v>
      </c>
      <c r="AE17" s="61"/>
      <c r="AF17" s="61"/>
      <c r="AG17" s="106"/>
      <c r="AH17" s="112" t="s">
        <v>507</v>
      </c>
      <c r="AI17" s="61" t="s">
        <v>508</v>
      </c>
      <c r="AJ17" s="61">
        <v>200</v>
      </c>
      <c r="AK17" s="61"/>
      <c r="AL17" s="61"/>
      <c r="AM17" s="106"/>
      <c r="AN17" s="112" t="s">
        <v>509</v>
      </c>
      <c r="AO17" s="61" t="s">
        <v>510</v>
      </c>
      <c r="AP17" s="61">
        <v>205</v>
      </c>
      <c r="AQ17" s="61"/>
      <c r="AR17" s="61"/>
      <c r="AS17" s="106"/>
      <c r="AT17" s="112" t="s">
        <v>511</v>
      </c>
      <c r="AU17" s="61" t="s">
        <v>512</v>
      </c>
      <c r="AV17" s="61">
        <v>278</v>
      </c>
      <c r="AW17" s="61"/>
      <c r="AX17" s="61"/>
      <c r="AY17" s="106"/>
      <c r="AZ17" s="101" t="s">
        <v>513</v>
      </c>
      <c r="BA17" s="61" t="s">
        <v>514</v>
      </c>
      <c r="BB17" s="61">
        <v>226</v>
      </c>
      <c r="BC17" s="61"/>
      <c r="BD17" s="61"/>
      <c r="BE17" s="86"/>
      <c r="BF17" s="115" t="s">
        <v>493</v>
      </c>
      <c r="BG17" s="69" t="s">
        <v>494</v>
      </c>
      <c r="BH17" s="124" t="s">
        <v>495</v>
      </c>
      <c r="BI17" s="112">
        <v>338</v>
      </c>
      <c r="BJ17" s="61"/>
      <c r="BK17" s="61"/>
      <c r="BL17" s="106"/>
      <c r="BM17" s="112">
        <v>389</v>
      </c>
      <c r="BN17" s="61"/>
      <c r="BO17" s="61"/>
      <c r="BP17" s="106"/>
      <c r="BQ17" s="112">
        <v>424</v>
      </c>
      <c r="BR17" s="61"/>
      <c r="BS17" s="61"/>
      <c r="BT17" s="106"/>
      <c r="BU17" s="112">
        <v>461</v>
      </c>
      <c r="BV17" s="61"/>
      <c r="BW17" s="61"/>
      <c r="BX17" s="106"/>
      <c r="BY17" s="112">
        <v>506</v>
      </c>
      <c r="BZ17" s="61"/>
      <c r="CA17" s="61"/>
      <c r="CB17" s="106"/>
      <c r="CC17" s="112">
        <v>110</v>
      </c>
      <c r="CD17" s="61" t="s">
        <v>117</v>
      </c>
      <c r="CE17" s="61" t="s">
        <v>124</v>
      </c>
      <c r="CF17" s="106" t="s">
        <v>125</v>
      </c>
      <c r="CG17" s="77" t="s">
        <v>163</v>
      </c>
      <c r="CH17" s="63"/>
      <c r="CI17" s="63"/>
      <c r="CJ17" s="116"/>
    </row>
    <row r="18" spans="1:88" ht="30" x14ac:dyDescent="0.2">
      <c r="A18" s="73">
        <v>1026</v>
      </c>
      <c r="B18" s="81"/>
      <c r="C18" s="94" t="s">
        <v>518</v>
      </c>
      <c r="D18" s="105" t="s">
        <v>519</v>
      </c>
      <c r="E18" s="62" t="s">
        <v>520</v>
      </c>
      <c r="F18" s="61">
        <v>29</v>
      </c>
      <c r="G18" s="61"/>
      <c r="H18" s="61"/>
      <c r="I18" s="106"/>
      <c r="J18" s="112" t="s">
        <v>521</v>
      </c>
      <c r="K18" s="61" t="s">
        <v>522</v>
      </c>
      <c r="L18" s="61">
        <v>10</v>
      </c>
      <c r="M18" s="61"/>
      <c r="N18" s="61"/>
      <c r="O18" s="106"/>
      <c r="P18" s="112" t="s">
        <v>523</v>
      </c>
      <c r="Q18" s="61" t="s">
        <v>524</v>
      </c>
      <c r="R18" s="61">
        <v>74</v>
      </c>
      <c r="S18" s="61"/>
      <c r="T18" s="61"/>
      <c r="U18" s="106"/>
      <c r="V18" s="112" t="s">
        <v>525</v>
      </c>
      <c r="W18" s="61" t="s">
        <v>526</v>
      </c>
      <c r="X18" s="61">
        <v>190</v>
      </c>
      <c r="Y18" s="61"/>
      <c r="Z18" s="61"/>
      <c r="AA18" s="106"/>
      <c r="AB18" s="112" t="s">
        <v>527</v>
      </c>
      <c r="AC18" s="61" t="s">
        <v>528</v>
      </c>
      <c r="AD18" s="61">
        <v>185</v>
      </c>
      <c r="AE18" s="61"/>
      <c r="AF18" s="61"/>
      <c r="AG18" s="106"/>
      <c r="AH18" s="112" t="s">
        <v>529</v>
      </c>
      <c r="AI18" s="61" t="s">
        <v>530</v>
      </c>
      <c r="AJ18" s="61">
        <v>190</v>
      </c>
      <c r="AK18" s="61"/>
      <c r="AL18" s="61"/>
      <c r="AM18" s="106"/>
      <c r="AN18" s="112" t="s">
        <v>531</v>
      </c>
      <c r="AO18" s="61" t="s">
        <v>532</v>
      </c>
      <c r="AP18" s="61">
        <v>200</v>
      </c>
      <c r="AQ18" s="61"/>
      <c r="AR18" s="61"/>
      <c r="AS18" s="106"/>
      <c r="AT18" s="112" t="s">
        <v>533</v>
      </c>
      <c r="AU18" s="61" t="s">
        <v>534</v>
      </c>
      <c r="AV18" s="61">
        <v>315</v>
      </c>
      <c r="AW18" s="61"/>
      <c r="AX18" s="61"/>
      <c r="AY18" s="106"/>
      <c r="AZ18" s="101" t="s">
        <v>535</v>
      </c>
      <c r="BA18" s="61" t="s">
        <v>536</v>
      </c>
      <c r="BB18" s="61">
        <v>197</v>
      </c>
      <c r="BC18" s="61" t="s">
        <v>22</v>
      </c>
      <c r="BD18" s="61" t="s">
        <v>29</v>
      </c>
      <c r="BE18" s="86" t="s">
        <v>30</v>
      </c>
      <c r="BF18" s="117" t="s">
        <v>515</v>
      </c>
      <c r="BG18" s="44" t="s">
        <v>516</v>
      </c>
      <c r="BH18" s="125" t="s">
        <v>517</v>
      </c>
      <c r="BI18" s="112">
        <v>295</v>
      </c>
      <c r="BJ18" s="61"/>
      <c r="BK18" s="61"/>
      <c r="BL18" s="106"/>
      <c r="BM18" s="112">
        <v>365</v>
      </c>
      <c r="BN18" s="61"/>
      <c r="BO18" s="61"/>
      <c r="BP18" s="106"/>
      <c r="BQ18" s="112">
        <v>415</v>
      </c>
      <c r="BR18" s="61"/>
      <c r="BS18" s="61"/>
      <c r="BT18" s="106"/>
      <c r="BU18" s="112">
        <v>462</v>
      </c>
      <c r="BV18" s="61"/>
      <c r="BW18" s="61"/>
      <c r="BX18" s="106"/>
      <c r="BY18" s="112">
        <v>502</v>
      </c>
      <c r="BZ18" s="61"/>
      <c r="CA18" s="61"/>
      <c r="CB18" s="106"/>
      <c r="CC18" s="112">
        <v>577</v>
      </c>
      <c r="CD18" s="61"/>
      <c r="CE18" s="61"/>
      <c r="CF18" s="106"/>
      <c r="CG18" s="101">
        <v>636</v>
      </c>
      <c r="CH18" s="63"/>
      <c r="CI18" s="63"/>
      <c r="CJ18" s="116"/>
    </row>
    <row r="19" spans="1:88" ht="15" x14ac:dyDescent="0.2">
      <c r="A19" s="73">
        <v>1027</v>
      </c>
      <c r="B19" s="80"/>
      <c r="C19" s="93" t="s">
        <v>518</v>
      </c>
      <c r="D19" s="105" t="s">
        <v>539</v>
      </c>
      <c r="E19" s="62" t="s">
        <v>540</v>
      </c>
      <c r="F19" s="61">
        <v>17</v>
      </c>
      <c r="G19" s="61"/>
      <c r="H19" s="61"/>
      <c r="I19" s="106"/>
      <c r="J19" s="112" t="s">
        <v>541</v>
      </c>
      <c r="K19" s="61" t="s">
        <v>542</v>
      </c>
      <c r="L19" s="61">
        <v>9</v>
      </c>
      <c r="M19" s="61"/>
      <c r="N19" s="61"/>
      <c r="O19" s="106"/>
      <c r="P19" s="112" t="s">
        <v>543</v>
      </c>
      <c r="Q19" s="61" t="s">
        <v>544</v>
      </c>
      <c r="R19" s="61">
        <v>36</v>
      </c>
      <c r="S19" s="61"/>
      <c r="T19" s="61"/>
      <c r="U19" s="106"/>
      <c r="V19" s="112" t="s">
        <v>545</v>
      </c>
      <c r="W19" s="61" t="s">
        <v>546</v>
      </c>
      <c r="X19" s="61">
        <v>190</v>
      </c>
      <c r="Y19" s="61"/>
      <c r="Z19" s="61"/>
      <c r="AA19" s="106"/>
      <c r="AB19" s="112" t="s">
        <v>547</v>
      </c>
      <c r="AC19" s="61" t="s">
        <v>548</v>
      </c>
      <c r="AD19" s="61">
        <v>176</v>
      </c>
      <c r="AE19" s="61"/>
      <c r="AF19" s="61"/>
      <c r="AG19" s="106"/>
      <c r="AH19" s="112" t="s">
        <v>549</v>
      </c>
      <c r="AI19" s="61" t="s">
        <v>550</v>
      </c>
      <c r="AJ19" s="61">
        <v>190</v>
      </c>
      <c r="AK19" s="61"/>
      <c r="AL19" s="61"/>
      <c r="AM19" s="106"/>
      <c r="AN19" s="112" t="s">
        <v>551</v>
      </c>
      <c r="AO19" s="61" t="s">
        <v>552</v>
      </c>
      <c r="AP19" s="61">
        <v>187</v>
      </c>
      <c r="AQ19" s="61"/>
      <c r="AR19" s="61"/>
      <c r="AS19" s="106"/>
      <c r="AT19" s="112" t="s">
        <v>553</v>
      </c>
      <c r="AU19" s="61" t="s">
        <v>554</v>
      </c>
      <c r="AV19" s="61">
        <v>264</v>
      </c>
      <c r="AW19" s="61"/>
      <c r="AX19" s="61"/>
      <c r="AY19" s="106"/>
      <c r="AZ19" s="101" t="s">
        <v>555</v>
      </c>
      <c r="BA19" s="61" t="s">
        <v>556</v>
      </c>
      <c r="BB19" s="61">
        <v>210</v>
      </c>
      <c r="BC19" s="61"/>
      <c r="BD19" s="61"/>
      <c r="BE19" s="86"/>
      <c r="BF19" s="115" t="s">
        <v>515</v>
      </c>
      <c r="BG19" s="69" t="s">
        <v>537</v>
      </c>
      <c r="BH19" s="124" t="s">
        <v>538</v>
      </c>
      <c r="BI19" s="112">
        <v>310</v>
      </c>
      <c r="BJ19" s="61"/>
      <c r="BK19" s="61"/>
      <c r="BL19" s="106"/>
      <c r="BM19" s="112">
        <v>373</v>
      </c>
      <c r="BN19" s="61"/>
      <c r="BO19" s="61"/>
      <c r="BP19" s="106"/>
      <c r="BQ19" s="112">
        <v>416</v>
      </c>
      <c r="BR19" s="61"/>
      <c r="BS19" s="61"/>
      <c r="BT19" s="106"/>
      <c r="BU19" s="112">
        <v>457</v>
      </c>
      <c r="BV19" s="61"/>
      <c r="BW19" s="61"/>
      <c r="BX19" s="106"/>
      <c r="BY19" s="112">
        <v>488</v>
      </c>
      <c r="BZ19" s="61"/>
      <c r="CA19" s="61"/>
      <c r="CB19" s="106"/>
      <c r="CC19" s="112">
        <v>528</v>
      </c>
      <c r="CD19" s="61"/>
      <c r="CE19" s="61"/>
      <c r="CF19" s="106"/>
      <c r="CG19" s="101">
        <v>646</v>
      </c>
      <c r="CH19" s="63"/>
      <c r="CI19" s="63"/>
      <c r="CJ19" s="116"/>
    </row>
    <row r="20" spans="1:88" ht="45" x14ac:dyDescent="0.2">
      <c r="A20" s="75">
        <v>1028</v>
      </c>
      <c r="B20" s="82" t="s">
        <v>1925</v>
      </c>
      <c r="C20" s="96"/>
      <c r="D20" s="107"/>
      <c r="E20" s="68"/>
      <c r="F20" s="68"/>
      <c r="G20" s="68"/>
      <c r="H20" s="68"/>
      <c r="I20" s="108"/>
      <c r="J20" s="107"/>
      <c r="K20" s="68"/>
      <c r="L20" s="68"/>
      <c r="M20" s="68"/>
      <c r="N20" s="68"/>
      <c r="O20" s="108"/>
      <c r="P20" s="107"/>
      <c r="Q20" s="68"/>
      <c r="R20" s="68"/>
      <c r="S20" s="68"/>
      <c r="T20" s="68"/>
      <c r="U20" s="108"/>
      <c r="V20" s="107"/>
      <c r="W20" s="68"/>
      <c r="X20" s="68"/>
      <c r="Y20" s="68"/>
      <c r="Z20" s="68"/>
      <c r="AA20" s="108"/>
      <c r="AB20" s="107"/>
      <c r="AC20" s="68"/>
      <c r="AD20" s="68"/>
      <c r="AE20" s="68"/>
      <c r="AF20" s="68"/>
      <c r="AG20" s="108"/>
      <c r="AH20" s="107"/>
      <c r="AI20" s="68"/>
      <c r="AJ20" s="68"/>
      <c r="AK20" s="68"/>
      <c r="AL20" s="68"/>
      <c r="AM20" s="108"/>
      <c r="AN20" s="107"/>
      <c r="AO20" s="68"/>
      <c r="AP20" s="68"/>
      <c r="AQ20" s="68"/>
      <c r="AR20" s="68"/>
      <c r="AS20" s="108"/>
      <c r="AT20" s="107"/>
      <c r="AU20" s="68"/>
      <c r="AV20" s="68"/>
      <c r="AW20" s="68"/>
      <c r="AX20" s="68"/>
      <c r="AY20" s="108"/>
      <c r="AZ20" s="84"/>
      <c r="BA20" s="68"/>
      <c r="BB20" s="68"/>
      <c r="BC20" s="68"/>
      <c r="BD20" s="68"/>
      <c r="BE20" s="87"/>
      <c r="BF20" s="118"/>
      <c r="BG20" s="68"/>
      <c r="BH20" s="108"/>
      <c r="BI20" s="107"/>
      <c r="BJ20" s="68"/>
      <c r="BK20" s="68"/>
      <c r="BL20" s="108"/>
      <c r="BM20" s="107"/>
      <c r="BN20" s="68"/>
      <c r="BO20" s="68"/>
      <c r="BP20" s="108"/>
      <c r="BQ20" s="107"/>
      <c r="BR20" s="68"/>
      <c r="BS20" s="68"/>
      <c r="BT20" s="108"/>
      <c r="BU20" s="107"/>
      <c r="BV20" s="68"/>
      <c r="BW20" s="68"/>
      <c r="BX20" s="108"/>
      <c r="BY20" s="107"/>
      <c r="BZ20" s="68"/>
      <c r="CA20" s="68"/>
      <c r="CB20" s="108"/>
      <c r="CC20" s="107"/>
      <c r="CD20" s="68"/>
      <c r="CE20" s="68"/>
      <c r="CF20" s="108"/>
      <c r="CG20" s="84"/>
      <c r="CH20" s="68"/>
      <c r="CI20" s="68"/>
      <c r="CJ20" s="87"/>
    </row>
    <row r="21" spans="1:88" ht="105" x14ac:dyDescent="0.2">
      <c r="A21" s="74">
        <v>1029</v>
      </c>
      <c r="B21" s="82" t="s">
        <v>1967</v>
      </c>
      <c r="C21" s="94" t="s">
        <v>560</v>
      </c>
      <c r="D21" s="105" t="s">
        <v>561</v>
      </c>
      <c r="E21" s="62" t="s">
        <v>562</v>
      </c>
      <c r="F21" s="72" t="s">
        <v>163</v>
      </c>
      <c r="G21" s="61"/>
      <c r="H21" s="61"/>
      <c r="I21" s="106"/>
      <c r="J21" s="112" t="s">
        <v>563</v>
      </c>
      <c r="K21" s="61" t="s">
        <v>564</v>
      </c>
      <c r="L21" s="72" t="s">
        <v>163</v>
      </c>
      <c r="M21" s="61"/>
      <c r="N21" s="61"/>
      <c r="O21" s="106"/>
      <c r="P21" s="112" t="s">
        <v>565</v>
      </c>
      <c r="Q21" s="61" t="s">
        <v>566</v>
      </c>
      <c r="R21" s="72" t="s">
        <v>163</v>
      </c>
      <c r="S21" s="61"/>
      <c r="T21" s="61"/>
      <c r="U21" s="106"/>
      <c r="V21" s="112" t="s">
        <v>567</v>
      </c>
      <c r="W21" s="61" t="s">
        <v>568</v>
      </c>
      <c r="X21" s="61">
        <v>190</v>
      </c>
      <c r="Y21" s="61"/>
      <c r="Z21" s="61"/>
      <c r="AA21" s="106"/>
      <c r="AB21" s="112" t="s">
        <v>313</v>
      </c>
      <c r="AC21" s="61" t="s">
        <v>569</v>
      </c>
      <c r="AD21" s="61">
        <v>178</v>
      </c>
      <c r="AE21" s="61"/>
      <c r="AF21" s="61"/>
      <c r="AG21" s="106"/>
      <c r="AH21" s="112" t="s">
        <v>570</v>
      </c>
      <c r="AI21" s="61" t="s">
        <v>571</v>
      </c>
      <c r="AJ21" s="61">
        <v>184</v>
      </c>
      <c r="AK21" s="61"/>
      <c r="AL21" s="61"/>
      <c r="AM21" s="106"/>
      <c r="AN21" s="112" t="s">
        <v>572</v>
      </c>
      <c r="AO21" s="61" t="s">
        <v>573</v>
      </c>
      <c r="AP21" s="61">
        <v>197</v>
      </c>
      <c r="AQ21" s="61"/>
      <c r="AR21" s="61"/>
      <c r="AS21" s="106"/>
      <c r="AT21" s="112" t="s">
        <v>574</v>
      </c>
      <c r="AU21" s="61" t="s">
        <v>575</v>
      </c>
      <c r="AV21" s="61">
        <v>288</v>
      </c>
      <c r="AW21" s="61"/>
      <c r="AX21" s="61"/>
      <c r="AY21" s="106"/>
      <c r="AZ21" s="101" t="s">
        <v>576</v>
      </c>
      <c r="BA21" s="61" t="s">
        <v>577</v>
      </c>
      <c r="BB21" s="61">
        <v>202</v>
      </c>
      <c r="BC21" s="61"/>
      <c r="BD21" s="61"/>
      <c r="BE21" s="86"/>
      <c r="BF21" s="117" t="s">
        <v>557</v>
      </c>
      <c r="BG21" s="44" t="s">
        <v>558</v>
      </c>
      <c r="BH21" s="125" t="s">
        <v>559</v>
      </c>
      <c r="BI21" s="112">
        <v>266</v>
      </c>
      <c r="BJ21" s="61"/>
      <c r="BK21" s="61"/>
      <c r="BL21" s="106"/>
      <c r="BM21" s="112">
        <v>323</v>
      </c>
      <c r="BN21" s="61"/>
      <c r="BO21" s="61"/>
      <c r="BP21" s="106"/>
      <c r="BQ21" s="112">
        <v>385</v>
      </c>
      <c r="BR21" s="61"/>
      <c r="BS21" s="61"/>
      <c r="BT21" s="106"/>
      <c r="BU21" s="112">
        <v>423</v>
      </c>
      <c r="BV21" s="61"/>
      <c r="BW21" s="61"/>
      <c r="BX21" s="106"/>
      <c r="BY21" s="112">
        <v>476</v>
      </c>
      <c r="BZ21" s="61"/>
      <c r="CA21" s="61"/>
      <c r="CB21" s="106"/>
      <c r="CC21" s="112">
        <v>584</v>
      </c>
      <c r="CD21" s="61"/>
      <c r="CE21" s="61"/>
      <c r="CF21" s="106"/>
      <c r="CG21" s="101">
        <v>360</v>
      </c>
      <c r="CH21" s="63" t="s">
        <v>117</v>
      </c>
      <c r="CI21" s="63" t="s">
        <v>126</v>
      </c>
      <c r="CJ21" s="116" t="s">
        <v>127</v>
      </c>
    </row>
    <row r="22" spans="1:88" ht="45" x14ac:dyDescent="0.2">
      <c r="A22" s="73">
        <v>1030</v>
      </c>
      <c r="B22" s="80" t="s">
        <v>1932</v>
      </c>
      <c r="C22" s="93" t="s">
        <v>367</v>
      </c>
      <c r="D22" s="105" t="s">
        <v>580</v>
      </c>
      <c r="E22" s="62" t="s">
        <v>581</v>
      </c>
      <c r="F22" s="61">
        <v>6</v>
      </c>
      <c r="G22" s="61"/>
      <c r="H22" s="61"/>
      <c r="I22" s="106"/>
      <c r="J22" s="112" t="s">
        <v>582</v>
      </c>
      <c r="K22" s="61" t="s">
        <v>583</v>
      </c>
      <c r="L22" s="61">
        <v>11</v>
      </c>
      <c r="M22" s="61"/>
      <c r="N22" s="61"/>
      <c r="O22" s="106"/>
      <c r="P22" s="112" t="s">
        <v>584</v>
      </c>
      <c r="Q22" s="61" t="s">
        <v>585</v>
      </c>
      <c r="R22" s="61">
        <v>40</v>
      </c>
      <c r="S22" s="61"/>
      <c r="T22" s="61"/>
      <c r="U22" s="106"/>
      <c r="V22" s="112" t="s">
        <v>586</v>
      </c>
      <c r="W22" s="61" t="s">
        <v>587</v>
      </c>
      <c r="X22" s="61">
        <v>206</v>
      </c>
      <c r="Y22" s="61"/>
      <c r="Z22" s="61"/>
      <c r="AA22" s="106"/>
      <c r="AB22" s="112" t="s">
        <v>588</v>
      </c>
      <c r="AC22" s="61" t="s">
        <v>589</v>
      </c>
      <c r="AD22" s="61">
        <v>207</v>
      </c>
      <c r="AE22" s="61"/>
      <c r="AF22" s="61"/>
      <c r="AG22" s="106"/>
      <c r="AH22" s="112" t="s">
        <v>590</v>
      </c>
      <c r="AI22" s="61" t="s">
        <v>591</v>
      </c>
      <c r="AJ22" s="61">
        <v>175</v>
      </c>
      <c r="AK22" s="61"/>
      <c r="AL22" s="61"/>
      <c r="AM22" s="106"/>
      <c r="AN22" s="112" t="s">
        <v>592</v>
      </c>
      <c r="AO22" s="61" t="s">
        <v>593</v>
      </c>
      <c r="AP22" s="61">
        <v>210</v>
      </c>
      <c r="AQ22" s="61"/>
      <c r="AR22" s="61"/>
      <c r="AS22" s="106"/>
      <c r="AT22" s="112" t="s">
        <v>594</v>
      </c>
      <c r="AU22" s="61" t="s">
        <v>595</v>
      </c>
      <c r="AV22" s="61">
        <v>313</v>
      </c>
      <c r="AW22" s="61"/>
      <c r="AX22" s="61"/>
      <c r="AY22" s="106"/>
      <c r="AZ22" s="101" t="s">
        <v>596</v>
      </c>
      <c r="BA22" s="61" t="s">
        <v>597</v>
      </c>
      <c r="BB22" s="61">
        <v>213</v>
      </c>
      <c r="BC22" s="61"/>
      <c r="BD22" s="61"/>
      <c r="BE22" s="86"/>
      <c r="BF22" s="115" t="s">
        <v>578</v>
      </c>
      <c r="BG22" s="69" t="s">
        <v>298</v>
      </c>
      <c r="BH22" s="124" t="s">
        <v>579</v>
      </c>
      <c r="BI22" s="112">
        <v>300</v>
      </c>
      <c r="BJ22" s="61"/>
      <c r="BK22" s="61"/>
      <c r="BL22" s="106"/>
      <c r="BM22" s="112">
        <v>322</v>
      </c>
      <c r="BN22" s="61"/>
      <c r="BO22" s="61"/>
      <c r="BP22" s="106"/>
      <c r="BQ22" s="112">
        <v>372</v>
      </c>
      <c r="BR22" s="61"/>
      <c r="BS22" s="61"/>
      <c r="BT22" s="106"/>
      <c r="BU22" s="112">
        <v>420</v>
      </c>
      <c r="BV22" s="61"/>
      <c r="BW22" s="61"/>
      <c r="BX22" s="106"/>
      <c r="BY22" s="112">
        <v>450</v>
      </c>
      <c r="BZ22" s="61"/>
      <c r="CA22" s="61"/>
      <c r="CB22" s="106"/>
      <c r="CC22" s="112">
        <v>481</v>
      </c>
      <c r="CD22" s="61"/>
      <c r="CE22" s="61"/>
      <c r="CF22" s="106"/>
      <c r="CG22" s="101">
        <v>530</v>
      </c>
      <c r="CH22" s="63"/>
      <c r="CI22" s="63"/>
      <c r="CJ22" s="116"/>
    </row>
    <row r="23" spans="1:88" ht="15" x14ac:dyDescent="0.2">
      <c r="A23" s="73">
        <v>1031</v>
      </c>
      <c r="B23" s="81"/>
      <c r="C23" s="94" t="s">
        <v>367</v>
      </c>
      <c r="D23" s="105" t="s">
        <v>600</v>
      </c>
      <c r="E23" s="62" t="s">
        <v>601</v>
      </c>
      <c r="F23" s="61">
        <v>39</v>
      </c>
      <c r="G23" s="61"/>
      <c r="H23" s="61"/>
      <c r="I23" s="106"/>
      <c r="J23" s="112" t="s">
        <v>602</v>
      </c>
      <c r="K23" s="61" t="s">
        <v>603</v>
      </c>
      <c r="L23" s="61">
        <v>13</v>
      </c>
      <c r="M23" s="61"/>
      <c r="N23" s="61"/>
      <c r="O23" s="106"/>
      <c r="P23" s="112" t="s">
        <v>604</v>
      </c>
      <c r="Q23" s="61" t="s">
        <v>605</v>
      </c>
      <c r="R23" s="61">
        <v>53</v>
      </c>
      <c r="S23" s="61"/>
      <c r="T23" s="61"/>
      <c r="U23" s="106"/>
      <c r="V23" s="112" t="s">
        <v>606</v>
      </c>
      <c r="W23" s="61" t="s">
        <v>607</v>
      </c>
      <c r="X23" s="61">
        <v>200</v>
      </c>
      <c r="Y23" s="61"/>
      <c r="Z23" s="61"/>
      <c r="AA23" s="106"/>
      <c r="AB23" s="112" t="s">
        <v>608</v>
      </c>
      <c r="AC23" s="61" t="s">
        <v>609</v>
      </c>
      <c r="AD23" s="61">
        <v>180</v>
      </c>
      <c r="AE23" s="61"/>
      <c r="AF23" s="61"/>
      <c r="AG23" s="106"/>
      <c r="AH23" s="112" t="s">
        <v>610</v>
      </c>
      <c r="AI23" s="61" t="s">
        <v>611</v>
      </c>
      <c r="AJ23" s="61">
        <v>210</v>
      </c>
      <c r="AK23" s="61"/>
      <c r="AL23" s="61"/>
      <c r="AM23" s="106"/>
      <c r="AN23" s="112" t="s">
        <v>612</v>
      </c>
      <c r="AO23" s="61" t="s">
        <v>613</v>
      </c>
      <c r="AP23" s="61">
        <v>200</v>
      </c>
      <c r="AQ23" s="61"/>
      <c r="AR23" s="61"/>
      <c r="AS23" s="106"/>
      <c r="AT23" s="112" t="s">
        <v>614</v>
      </c>
      <c r="AU23" s="61" t="s">
        <v>615</v>
      </c>
      <c r="AV23" s="61">
        <v>277</v>
      </c>
      <c r="AW23" s="61"/>
      <c r="AX23" s="61"/>
      <c r="AY23" s="106"/>
      <c r="AZ23" s="101" t="s">
        <v>616</v>
      </c>
      <c r="BA23" s="61" t="s">
        <v>617</v>
      </c>
      <c r="BB23" s="61">
        <v>209</v>
      </c>
      <c r="BC23" s="61"/>
      <c r="BD23" s="61"/>
      <c r="BE23" s="86"/>
      <c r="BF23" s="117" t="s">
        <v>578</v>
      </c>
      <c r="BG23" s="44" t="s">
        <v>598</v>
      </c>
      <c r="BH23" s="125" t="s">
        <v>599</v>
      </c>
      <c r="BI23" s="112">
        <v>287</v>
      </c>
      <c r="BJ23" s="61"/>
      <c r="BK23" s="61"/>
      <c r="BL23" s="106"/>
      <c r="BM23" s="112">
        <v>344</v>
      </c>
      <c r="BN23" s="61"/>
      <c r="BO23" s="61"/>
      <c r="BP23" s="106"/>
      <c r="BQ23" s="112">
        <v>390</v>
      </c>
      <c r="BR23" s="61"/>
      <c r="BS23" s="61"/>
      <c r="BT23" s="106"/>
      <c r="BU23" s="112">
        <v>430</v>
      </c>
      <c r="BV23" s="61"/>
      <c r="BW23" s="61"/>
      <c r="BX23" s="106"/>
      <c r="BY23" s="112">
        <v>464</v>
      </c>
      <c r="BZ23" s="61"/>
      <c r="CA23" s="61"/>
      <c r="CB23" s="106"/>
      <c r="CC23" s="112">
        <v>591</v>
      </c>
      <c r="CD23" s="61"/>
      <c r="CE23" s="61"/>
      <c r="CF23" s="106"/>
      <c r="CG23" s="101">
        <v>590</v>
      </c>
      <c r="CH23" s="63"/>
      <c r="CI23" s="63"/>
      <c r="CJ23" s="116"/>
    </row>
    <row r="24" spans="1:88" ht="15" x14ac:dyDescent="0.2">
      <c r="A24" s="73">
        <v>1032</v>
      </c>
      <c r="B24" s="80"/>
      <c r="C24" s="93" t="s">
        <v>621</v>
      </c>
      <c r="D24" s="105" t="s">
        <v>622</v>
      </c>
      <c r="E24" s="62" t="s">
        <v>623</v>
      </c>
      <c r="F24" s="61">
        <v>50</v>
      </c>
      <c r="G24" s="61"/>
      <c r="H24" s="61"/>
      <c r="I24" s="106"/>
      <c r="J24" s="112" t="s">
        <v>624</v>
      </c>
      <c r="K24" s="61" t="s">
        <v>625</v>
      </c>
      <c r="L24" s="61">
        <v>16</v>
      </c>
      <c r="M24" s="61"/>
      <c r="N24" s="61"/>
      <c r="O24" s="106"/>
      <c r="P24" s="112" t="s">
        <v>626</v>
      </c>
      <c r="Q24" s="61" t="s">
        <v>627</v>
      </c>
      <c r="R24" s="61">
        <v>112</v>
      </c>
      <c r="S24" s="61"/>
      <c r="T24" s="61"/>
      <c r="U24" s="106"/>
      <c r="V24" s="112" t="s">
        <v>628</v>
      </c>
      <c r="W24" s="61" t="s">
        <v>629</v>
      </c>
      <c r="X24" s="61">
        <v>256</v>
      </c>
      <c r="Y24" s="61"/>
      <c r="Z24" s="61"/>
      <c r="AA24" s="106"/>
      <c r="AB24" s="112" t="s">
        <v>630</v>
      </c>
      <c r="AC24" s="61" t="s">
        <v>631</v>
      </c>
      <c r="AD24" s="61">
        <v>235</v>
      </c>
      <c r="AE24" s="61"/>
      <c r="AF24" s="61"/>
      <c r="AG24" s="106"/>
      <c r="AH24" s="112" t="s">
        <v>632</v>
      </c>
      <c r="AI24" s="61" t="s">
        <v>633</v>
      </c>
      <c r="AJ24" s="61">
        <v>259</v>
      </c>
      <c r="AK24" s="61"/>
      <c r="AL24" s="61"/>
      <c r="AM24" s="106"/>
      <c r="AN24" s="112" t="s">
        <v>634</v>
      </c>
      <c r="AO24" s="61" t="s">
        <v>635</v>
      </c>
      <c r="AP24" s="61">
        <v>256</v>
      </c>
      <c r="AQ24" s="61"/>
      <c r="AR24" s="61"/>
      <c r="AS24" s="106"/>
      <c r="AT24" s="112" t="s">
        <v>636</v>
      </c>
      <c r="AU24" s="61" t="s">
        <v>637</v>
      </c>
      <c r="AV24" s="61">
        <v>280</v>
      </c>
      <c r="AW24" s="61"/>
      <c r="AX24" s="61"/>
      <c r="AY24" s="106"/>
      <c r="AZ24" s="101" t="s">
        <v>638</v>
      </c>
      <c r="BA24" s="61" t="s">
        <v>639</v>
      </c>
      <c r="BB24" s="61">
        <v>242</v>
      </c>
      <c r="BC24" s="61"/>
      <c r="BD24" s="61"/>
      <c r="BE24" s="86"/>
      <c r="BF24" s="115" t="s">
        <v>618</v>
      </c>
      <c r="BG24" s="69" t="s">
        <v>619</v>
      </c>
      <c r="BH24" s="124" t="s">
        <v>620</v>
      </c>
      <c r="BI24" s="112">
        <v>305</v>
      </c>
      <c r="BJ24" s="61"/>
      <c r="BK24" s="61"/>
      <c r="BL24" s="106"/>
      <c r="BM24" s="112">
        <v>402</v>
      </c>
      <c r="BN24" s="61"/>
      <c r="BO24" s="61"/>
      <c r="BP24" s="106"/>
      <c r="BQ24" s="112">
        <v>454</v>
      </c>
      <c r="BR24" s="61"/>
      <c r="BS24" s="61"/>
      <c r="BT24" s="106"/>
      <c r="BU24" s="112">
        <v>487</v>
      </c>
      <c r="BV24" s="61"/>
      <c r="BW24" s="61"/>
      <c r="BX24" s="106"/>
      <c r="BY24" s="112">
        <v>515</v>
      </c>
      <c r="BZ24" s="61"/>
      <c r="CA24" s="61"/>
      <c r="CB24" s="106"/>
      <c r="CC24" s="112">
        <v>611</v>
      </c>
      <c r="CD24" s="61"/>
      <c r="CE24" s="61"/>
      <c r="CF24" s="106"/>
      <c r="CG24" s="101">
        <v>652</v>
      </c>
      <c r="CH24" s="63"/>
      <c r="CI24" s="63"/>
      <c r="CJ24" s="116"/>
    </row>
    <row r="25" spans="1:88" ht="30" x14ac:dyDescent="0.2">
      <c r="A25" s="73">
        <v>1033</v>
      </c>
      <c r="B25" s="81" t="s">
        <v>1926</v>
      </c>
      <c r="C25" s="94" t="s">
        <v>643</v>
      </c>
      <c r="D25" s="105" t="s">
        <v>644</v>
      </c>
      <c r="E25" s="62" t="s">
        <v>645</v>
      </c>
      <c r="F25" s="61">
        <v>42</v>
      </c>
      <c r="G25" s="61"/>
      <c r="H25" s="61"/>
      <c r="I25" s="106"/>
      <c r="J25" s="112" t="s">
        <v>646</v>
      </c>
      <c r="K25" s="61" t="s">
        <v>647</v>
      </c>
      <c r="L25" s="61">
        <v>19</v>
      </c>
      <c r="M25" s="61"/>
      <c r="N25" s="61"/>
      <c r="O25" s="106"/>
      <c r="P25" s="112" t="s">
        <v>648</v>
      </c>
      <c r="Q25" s="61" t="s">
        <v>649</v>
      </c>
      <c r="R25" s="61">
        <v>102</v>
      </c>
      <c r="S25" s="61"/>
      <c r="T25" s="61"/>
      <c r="U25" s="106"/>
      <c r="V25" s="112" t="s">
        <v>650</v>
      </c>
      <c r="W25" s="61" t="s">
        <v>651</v>
      </c>
      <c r="X25" s="61">
        <v>226</v>
      </c>
      <c r="Y25" s="61"/>
      <c r="Z25" s="61"/>
      <c r="AA25" s="106"/>
      <c r="AB25" s="112" t="s">
        <v>652</v>
      </c>
      <c r="AC25" s="61" t="s">
        <v>653</v>
      </c>
      <c r="AD25" s="61">
        <v>212</v>
      </c>
      <c r="AE25" s="61"/>
      <c r="AF25" s="61"/>
      <c r="AG25" s="106"/>
      <c r="AH25" s="112" t="s">
        <v>654</v>
      </c>
      <c r="AI25" s="61" t="s">
        <v>655</v>
      </c>
      <c r="AJ25" s="61">
        <v>216</v>
      </c>
      <c r="AK25" s="61"/>
      <c r="AL25" s="61"/>
      <c r="AM25" s="106"/>
      <c r="AN25" s="112" t="s">
        <v>656</v>
      </c>
      <c r="AO25" s="61" t="s">
        <v>657</v>
      </c>
      <c r="AP25" s="61">
        <v>232</v>
      </c>
      <c r="AQ25" s="61"/>
      <c r="AR25" s="61"/>
      <c r="AS25" s="106"/>
      <c r="AT25" s="107"/>
      <c r="AU25" s="68"/>
      <c r="AV25" s="72" t="s">
        <v>163</v>
      </c>
      <c r="AW25" s="61"/>
      <c r="AX25" s="61"/>
      <c r="AY25" s="106"/>
      <c r="AZ25" s="101" t="s">
        <v>658</v>
      </c>
      <c r="BA25" s="61" t="s">
        <v>659</v>
      </c>
      <c r="BB25" s="61">
        <v>228</v>
      </c>
      <c r="BC25" s="61"/>
      <c r="BD25" s="61"/>
      <c r="BE25" s="86"/>
      <c r="BF25" s="117" t="s">
        <v>640</v>
      </c>
      <c r="BG25" s="44" t="s">
        <v>641</v>
      </c>
      <c r="BH25" s="125" t="s">
        <v>642</v>
      </c>
      <c r="BI25" s="112">
        <v>360</v>
      </c>
      <c r="BJ25" s="61"/>
      <c r="BK25" s="61"/>
      <c r="BL25" s="106"/>
      <c r="BM25" s="112">
        <v>415</v>
      </c>
      <c r="BN25" s="61"/>
      <c r="BO25" s="61"/>
      <c r="BP25" s="106"/>
      <c r="BQ25" s="112">
        <v>485</v>
      </c>
      <c r="BR25" s="61"/>
      <c r="BS25" s="61"/>
      <c r="BT25" s="106"/>
      <c r="BU25" s="112">
        <v>390</v>
      </c>
      <c r="BV25" s="61"/>
      <c r="BW25" s="61"/>
      <c r="BX25" s="106"/>
      <c r="BY25" s="112">
        <v>460</v>
      </c>
      <c r="BZ25" s="61"/>
      <c r="CA25" s="61"/>
      <c r="CB25" s="106"/>
      <c r="CC25" s="112">
        <v>29</v>
      </c>
      <c r="CD25" s="61" t="s">
        <v>117</v>
      </c>
      <c r="CE25" s="61" t="s">
        <v>128</v>
      </c>
      <c r="CF25" s="106" t="s">
        <v>159</v>
      </c>
      <c r="CG25" s="77" t="s">
        <v>163</v>
      </c>
      <c r="CH25" s="63"/>
      <c r="CI25" s="63"/>
      <c r="CJ25" s="116"/>
    </row>
    <row r="26" spans="1:88" ht="75" x14ac:dyDescent="0.2">
      <c r="A26" s="73">
        <v>1034</v>
      </c>
      <c r="B26" s="82" t="s">
        <v>1934</v>
      </c>
      <c r="C26" s="93" t="s">
        <v>663</v>
      </c>
      <c r="D26" s="105" t="s">
        <v>664</v>
      </c>
      <c r="E26" s="62" t="s">
        <v>665</v>
      </c>
      <c r="F26" s="61">
        <v>33</v>
      </c>
      <c r="G26" s="61"/>
      <c r="H26" s="61"/>
      <c r="I26" s="106"/>
      <c r="J26" s="112" t="s">
        <v>666</v>
      </c>
      <c r="K26" s="61" t="s">
        <v>667</v>
      </c>
      <c r="L26" s="61">
        <v>8</v>
      </c>
      <c r="M26" s="61"/>
      <c r="N26" s="61"/>
      <c r="O26" s="106"/>
      <c r="P26" s="112" t="s">
        <v>668</v>
      </c>
      <c r="Q26" s="61" t="s">
        <v>669</v>
      </c>
      <c r="R26" s="61">
        <v>65</v>
      </c>
      <c r="S26" s="61"/>
      <c r="T26" s="61"/>
      <c r="U26" s="106"/>
      <c r="V26" s="112" t="s">
        <v>670</v>
      </c>
      <c r="W26" s="61" t="s">
        <v>671</v>
      </c>
      <c r="X26" s="61">
        <v>212</v>
      </c>
      <c r="Y26" s="61"/>
      <c r="Z26" s="61"/>
      <c r="AA26" s="106"/>
      <c r="AB26" s="112" t="s">
        <v>672</v>
      </c>
      <c r="AC26" s="61" t="s">
        <v>673</v>
      </c>
      <c r="AD26" s="61">
        <v>190</v>
      </c>
      <c r="AE26" s="61"/>
      <c r="AF26" s="61"/>
      <c r="AG26" s="106"/>
      <c r="AH26" s="112" t="s">
        <v>674</v>
      </c>
      <c r="AI26" s="61" t="s">
        <v>675</v>
      </c>
      <c r="AJ26" s="61">
        <v>204</v>
      </c>
      <c r="AK26" s="61"/>
      <c r="AL26" s="61"/>
      <c r="AM26" s="106"/>
      <c r="AN26" s="112" t="s">
        <v>676</v>
      </c>
      <c r="AO26" s="61" t="s">
        <v>677</v>
      </c>
      <c r="AP26" s="61">
        <v>206</v>
      </c>
      <c r="AQ26" s="61"/>
      <c r="AR26" s="61"/>
      <c r="AS26" s="106"/>
      <c r="AT26" s="112" t="s">
        <v>678</v>
      </c>
      <c r="AU26" s="61" t="s">
        <v>679</v>
      </c>
      <c r="AV26" s="61">
        <v>215</v>
      </c>
      <c r="AW26" s="61" t="s">
        <v>22</v>
      </c>
      <c r="AX26" s="61" t="s">
        <v>46</v>
      </c>
      <c r="AY26" s="106" t="s">
        <v>31</v>
      </c>
      <c r="AZ26" s="101" t="s">
        <v>680</v>
      </c>
      <c r="BA26" s="61" t="s">
        <v>681</v>
      </c>
      <c r="BB26" s="61">
        <v>187</v>
      </c>
      <c r="BC26" s="61"/>
      <c r="BD26" s="61"/>
      <c r="BE26" s="86"/>
      <c r="BF26" s="115" t="s">
        <v>660</v>
      </c>
      <c r="BG26" s="69" t="s">
        <v>661</v>
      </c>
      <c r="BH26" s="124" t="s">
        <v>662</v>
      </c>
      <c r="BI26" s="112">
        <v>327</v>
      </c>
      <c r="BJ26" s="61"/>
      <c r="BK26" s="61"/>
      <c r="BL26" s="106"/>
      <c r="BM26" s="112">
        <v>368</v>
      </c>
      <c r="BN26" s="61"/>
      <c r="BO26" s="61"/>
      <c r="BP26" s="106"/>
      <c r="BQ26" s="112">
        <v>413</v>
      </c>
      <c r="BR26" s="61"/>
      <c r="BS26" s="61"/>
      <c r="BT26" s="106"/>
      <c r="BU26" s="112">
        <v>447</v>
      </c>
      <c r="BV26" s="61"/>
      <c r="BW26" s="61"/>
      <c r="BX26" s="106"/>
      <c r="BY26" s="112">
        <v>483</v>
      </c>
      <c r="BZ26" s="61"/>
      <c r="CA26" s="61"/>
      <c r="CB26" s="106"/>
      <c r="CC26" s="112">
        <v>525</v>
      </c>
      <c r="CD26" s="61"/>
      <c r="CE26" s="61"/>
      <c r="CF26" s="106"/>
      <c r="CG26" s="101">
        <v>630</v>
      </c>
      <c r="CH26" s="63"/>
      <c r="CI26" s="63"/>
      <c r="CJ26" s="116"/>
    </row>
    <row r="27" spans="1:88" ht="60" x14ac:dyDescent="0.2">
      <c r="A27" s="73">
        <v>1035</v>
      </c>
      <c r="B27" s="81" t="s">
        <v>1968</v>
      </c>
      <c r="C27" s="94" t="s">
        <v>684</v>
      </c>
      <c r="D27" s="105" t="s">
        <v>685</v>
      </c>
      <c r="E27" s="62" t="s">
        <v>686</v>
      </c>
      <c r="F27" s="61">
        <v>34</v>
      </c>
      <c r="G27" s="61"/>
      <c r="H27" s="61"/>
      <c r="I27" s="106"/>
      <c r="J27" s="112" t="s">
        <v>687</v>
      </c>
      <c r="K27" s="61" t="s">
        <v>688</v>
      </c>
      <c r="L27" s="61">
        <v>51</v>
      </c>
      <c r="M27" s="61" t="s">
        <v>23</v>
      </c>
      <c r="N27" s="61" t="s">
        <v>47</v>
      </c>
      <c r="O27" s="106" t="s">
        <v>32</v>
      </c>
      <c r="P27" s="112" t="s">
        <v>335</v>
      </c>
      <c r="Q27" s="61" t="s">
        <v>689</v>
      </c>
      <c r="R27" s="61">
        <v>79</v>
      </c>
      <c r="S27" s="61"/>
      <c r="T27" s="61"/>
      <c r="U27" s="106"/>
      <c r="V27" s="112" t="s">
        <v>690</v>
      </c>
      <c r="W27" s="61" t="s">
        <v>691</v>
      </c>
      <c r="X27" s="61">
        <v>213</v>
      </c>
      <c r="Y27" s="61"/>
      <c r="Z27" s="61"/>
      <c r="AA27" s="106"/>
      <c r="AB27" s="112" t="s">
        <v>692</v>
      </c>
      <c r="AC27" s="61" t="s">
        <v>342</v>
      </c>
      <c r="AD27" s="61">
        <v>210</v>
      </c>
      <c r="AE27" s="61"/>
      <c r="AF27" s="61"/>
      <c r="AG27" s="106"/>
      <c r="AH27" s="112" t="s">
        <v>693</v>
      </c>
      <c r="AI27" s="61" t="s">
        <v>694</v>
      </c>
      <c r="AJ27" s="61">
        <v>208</v>
      </c>
      <c r="AK27" s="61"/>
      <c r="AL27" s="61"/>
      <c r="AM27" s="106"/>
      <c r="AN27" s="112" t="s">
        <v>695</v>
      </c>
      <c r="AO27" s="61" t="s">
        <v>668</v>
      </c>
      <c r="AP27" s="61">
        <v>208</v>
      </c>
      <c r="AQ27" s="61"/>
      <c r="AR27" s="61"/>
      <c r="AS27" s="106"/>
      <c r="AT27" s="107"/>
      <c r="AU27" s="68"/>
      <c r="AV27" s="72" t="s">
        <v>163</v>
      </c>
      <c r="AW27" s="61"/>
      <c r="AX27" s="61"/>
      <c r="AY27" s="106"/>
      <c r="AZ27" s="84"/>
      <c r="BA27" s="68"/>
      <c r="BB27" s="72" t="s">
        <v>163</v>
      </c>
      <c r="BC27" s="61"/>
      <c r="BD27" s="61"/>
      <c r="BE27" s="86"/>
      <c r="BF27" s="117" t="s">
        <v>283</v>
      </c>
      <c r="BG27" s="44" t="s">
        <v>682</v>
      </c>
      <c r="BH27" s="125" t="s">
        <v>683</v>
      </c>
      <c r="BI27" s="112">
        <v>336</v>
      </c>
      <c r="BJ27" s="61"/>
      <c r="BK27" s="61"/>
      <c r="BL27" s="106"/>
      <c r="BM27" s="112">
        <v>385</v>
      </c>
      <c r="BN27" s="61"/>
      <c r="BO27" s="61"/>
      <c r="BP27" s="106"/>
      <c r="BQ27" s="112">
        <v>408</v>
      </c>
      <c r="BR27" s="61"/>
      <c r="BS27" s="61"/>
      <c r="BT27" s="106"/>
      <c r="BU27" s="112">
        <v>461</v>
      </c>
      <c r="BV27" s="61"/>
      <c r="BW27" s="61"/>
      <c r="BX27" s="106"/>
      <c r="BY27" s="112">
        <v>494</v>
      </c>
      <c r="BZ27" s="61"/>
      <c r="CA27" s="61"/>
      <c r="CB27" s="106"/>
      <c r="CC27" s="128" t="s">
        <v>163</v>
      </c>
      <c r="CD27" s="61"/>
      <c r="CE27" s="61"/>
      <c r="CF27" s="106"/>
      <c r="CG27" s="77" t="s">
        <v>163</v>
      </c>
      <c r="CH27" s="63"/>
      <c r="CI27" s="63"/>
      <c r="CJ27" s="116"/>
    </row>
    <row r="28" spans="1:88" ht="75" x14ac:dyDescent="0.2">
      <c r="A28" s="73">
        <v>1036</v>
      </c>
      <c r="B28" s="82" t="s">
        <v>1935</v>
      </c>
      <c r="C28" s="93" t="s">
        <v>699</v>
      </c>
      <c r="D28" s="105" t="s">
        <v>700</v>
      </c>
      <c r="E28" s="62" t="s">
        <v>701</v>
      </c>
      <c r="F28" s="61">
        <v>28</v>
      </c>
      <c r="G28" s="61"/>
      <c r="H28" s="61"/>
      <c r="I28" s="106"/>
      <c r="J28" s="112" t="s">
        <v>702</v>
      </c>
      <c r="K28" s="61" t="s">
        <v>703</v>
      </c>
      <c r="L28" s="61">
        <v>72</v>
      </c>
      <c r="M28" s="61"/>
      <c r="N28" s="61"/>
      <c r="O28" s="106"/>
      <c r="P28" s="112" t="s">
        <v>704</v>
      </c>
      <c r="Q28" s="61" t="s">
        <v>705</v>
      </c>
      <c r="R28" s="61">
        <v>97</v>
      </c>
      <c r="S28" s="61"/>
      <c r="T28" s="61"/>
      <c r="U28" s="106"/>
      <c r="V28" s="112" t="s">
        <v>706</v>
      </c>
      <c r="W28" s="61" t="s">
        <v>707</v>
      </c>
      <c r="X28" s="61">
        <v>223</v>
      </c>
      <c r="Y28" s="61"/>
      <c r="Z28" s="61"/>
      <c r="AA28" s="106"/>
      <c r="AB28" s="112" t="s">
        <v>708</v>
      </c>
      <c r="AC28" s="61" t="s">
        <v>709</v>
      </c>
      <c r="AD28" s="61">
        <v>216</v>
      </c>
      <c r="AE28" s="61"/>
      <c r="AF28" s="61"/>
      <c r="AG28" s="106"/>
      <c r="AH28" s="112" t="s">
        <v>710</v>
      </c>
      <c r="AI28" s="61" t="s">
        <v>711</v>
      </c>
      <c r="AJ28" s="61">
        <v>240</v>
      </c>
      <c r="AK28" s="61"/>
      <c r="AL28" s="61"/>
      <c r="AM28" s="106"/>
      <c r="AN28" s="112" t="s">
        <v>712</v>
      </c>
      <c r="AO28" s="61" t="s">
        <v>713</v>
      </c>
      <c r="AP28" s="61">
        <v>260</v>
      </c>
      <c r="AQ28" s="61"/>
      <c r="AR28" s="61"/>
      <c r="AS28" s="106"/>
      <c r="AT28" s="112" t="s">
        <v>714</v>
      </c>
      <c r="AU28" s="61" t="s">
        <v>715</v>
      </c>
      <c r="AV28" s="61">
        <v>320</v>
      </c>
      <c r="AW28" s="61"/>
      <c r="AX28" s="61"/>
      <c r="AY28" s="106"/>
      <c r="AZ28" s="101" t="s">
        <v>716</v>
      </c>
      <c r="BA28" s="61" t="s">
        <v>717</v>
      </c>
      <c r="BB28" s="61">
        <v>206</v>
      </c>
      <c r="BC28" s="61"/>
      <c r="BD28" s="61"/>
      <c r="BE28" s="86"/>
      <c r="BF28" s="115" t="s">
        <v>696</v>
      </c>
      <c r="BG28" s="69" t="s">
        <v>697</v>
      </c>
      <c r="BH28" s="124" t="s">
        <v>698</v>
      </c>
      <c r="BI28" s="112">
        <v>308</v>
      </c>
      <c r="BJ28" s="61"/>
      <c r="BK28" s="61"/>
      <c r="BL28" s="106"/>
      <c r="BM28" s="112">
        <v>371</v>
      </c>
      <c r="BN28" s="61"/>
      <c r="BO28" s="61"/>
      <c r="BP28" s="106"/>
      <c r="BQ28" s="112">
        <v>435</v>
      </c>
      <c r="BR28" s="61"/>
      <c r="BS28" s="61"/>
      <c r="BT28" s="106"/>
      <c r="BU28" s="112">
        <v>480</v>
      </c>
      <c r="BV28" s="61"/>
      <c r="BW28" s="61"/>
      <c r="BX28" s="106"/>
      <c r="BY28" s="112">
        <v>526</v>
      </c>
      <c r="BZ28" s="61"/>
      <c r="CA28" s="61"/>
      <c r="CB28" s="106"/>
      <c r="CC28" s="112">
        <v>638</v>
      </c>
      <c r="CD28" s="61"/>
      <c r="CE28" s="61"/>
      <c r="CF28" s="106"/>
      <c r="CG28" s="101">
        <v>655</v>
      </c>
      <c r="CH28" s="63"/>
      <c r="CI28" s="63"/>
      <c r="CJ28" s="116"/>
    </row>
    <row r="29" spans="1:88" ht="75" x14ac:dyDescent="0.2">
      <c r="A29" s="73">
        <v>1037</v>
      </c>
      <c r="B29" s="82" t="s">
        <v>1936</v>
      </c>
      <c r="C29" s="94" t="s">
        <v>720</v>
      </c>
      <c r="D29" s="105" t="s">
        <v>721</v>
      </c>
      <c r="E29" s="62" t="s">
        <v>722</v>
      </c>
      <c r="F29" s="61">
        <v>30</v>
      </c>
      <c r="G29" s="61"/>
      <c r="H29" s="61"/>
      <c r="I29" s="106"/>
      <c r="J29" s="112" t="s">
        <v>723</v>
      </c>
      <c r="K29" s="61" t="s">
        <v>724</v>
      </c>
      <c r="L29" s="61">
        <v>11</v>
      </c>
      <c r="M29" s="61"/>
      <c r="N29" s="61"/>
      <c r="O29" s="106"/>
      <c r="P29" s="112" t="s">
        <v>725</v>
      </c>
      <c r="Q29" s="61" t="s">
        <v>726</v>
      </c>
      <c r="R29" s="61">
        <v>79</v>
      </c>
      <c r="S29" s="61"/>
      <c r="T29" s="61"/>
      <c r="U29" s="106"/>
      <c r="V29" s="112" t="s">
        <v>727</v>
      </c>
      <c r="W29" s="61" t="s">
        <v>728</v>
      </c>
      <c r="X29" s="61">
        <v>208</v>
      </c>
      <c r="Y29" s="61"/>
      <c r="Z29" s="61"/>
      <c r="AA29" s="106"/>
      <c r="AB29" s="112" t="s">
        <v>729</v>
      </c>
      <c r="AC29" s="61" t="s">
        <v>730</v>
      </c>
      <c r="AD29" s="61">
        <v>208</v>
      </c>
      <c r="AE29" s="61"/>
      <c r="AF29" s="61"/>
      <c r="AG29" s="106"/>
      <c r="AH29" s="112" t="s">
        <v>731</v>
      </c>
      <c r="AI29" s="61" t="s">
        <v>732</v>
      </c>
      <c r="AJ29" s="61">
        <v>200</v>
      </c>
      <c r="AK29" s="61"/>
      <c r="AL29" s="61"/>
      <c r="AM29" s="106"/>
      <c r="AN29" s="112" t="s">
        <v>733</v>
      </c>
      <c r="AO29" s="61" t="s">
        <v>734</v>
      </c>
      <c r="AP29" s="61">
        <v>210</v>
      </c>
      <c r="AQ29" s="61"/>
      <c r="AR29" s="61"/>
      <c r="AS29" s="106"/>
      <c r="AT29" s="112" t="s">
        <v>735</v>
      </c>
      <c r="AU29" s="61" t="s">
        <v>736</v>
      </c>
      <c r="AV29" s="61">
        <v>274</v>
      </c>
      <c r="AW29" s="61"/>
      <c r="AX29" s="61"/>
      <c r="AY29" s="106"/>
      <c r="AZ29" s="101" t="s">
        <v>737</v>
      </c>
      <c r="BA29" s="61" t="s">
        <v>738</v>
      </c>
      <c r="BB29" s="61">
        <v>200</v>
      </c>
      <c r="BC29" s="61"/>
      <c r="BD29" s="61"/>
      <c r="BE29" s="86"/>
      <c r="BF29" s="117" t="s">
        <v>663</v>
      </c>
      <c r="BG29" s="44" t="s">
        <v>718</v>
      </c>
      <c r="BH29" s="125" t="s">
        <v>719</v>
      </c>
      <c r="BI29" s="112">
        <v>336</v>
      </c>
      <c r="BJ29" s="61"/>
      <c r="BK29" s="61"/>
      <c r="BL29" s="106"/>
      <c r="BM29" s="112">
        <v>357</v>
      </c>
      <c r="BN29" s="61"/>
      <c r="BO29" s="61"/>
      <c r="BP29" s="106"/>
      <c r="BQ29" s="112">
        <v>398</v>
      </c>
      <c r="BR29" s="61"/>
      <c r="BS29" s="61"/>
      <c r="BT29" s="106"/>
      <c r="BU29" s="112">
        <v>429</v>
      </c>
      <c r="BV29" s="61"/>
      <c r="BW29" s="61"/>
      <c r="BX29" s="106"/>
      <c r="BY29" s="112">
        <v>525</v>
      </c>
      <c r="BZ29" s="61"/>
      <c r="CA29" s="61"/>
      <c r="CB29" s="106"/>
      <c r="CC29" s="112">
        <v>621</v>
      </c>
      <c r="CD29" s="61"/>
      <c r="CE29" s="61"/>
      <c r="CF29" s="106"/>
      <c r="CG29" s="101">
        <v>628</v>
      </c>
      <c r="CH29" s="63"/>
      <c r="CI29" s="63"/>
      <c r="CJ29" s="116"/>
    </row>
    <row r="30" spans="1:88" ht="90" x14ac:dyDescent="0.2">
      <c r="A30" s="73">
        <v>1038</v>
      </c>
      <c r="B30" s="80" t="s">
        <v>1937</v>
      </c>
      <c r="C30" s="93" t="s">
        <v>742</v>
      </c>
      <c r="D30" s="105" t="s">
        <v>743</v>
      </c>
      <c r="E30" s="62" t="s">
        <v>744</v>
      </c>
      <c r="F30" s="61">
        <v>22</v>
      </c>
      <c r="G30" s="61"/>
      <c r="H30" s="61"/>
      <c r="I30" s="106"/>
      <c r="J30" s="112" t="s">
        <v>745</v>
      </c>
      <c r="K30" s="61" t="s">
        <v>746</v>
      </c>
      <c r="L30" s="61">
        <v>18</v>
      </c>
      <c r="M30" s="61" t="s">
        <v>23</v>
      </c>
      <c r="N30" s="61" t="s">
        <v>33</v>
      </c>
      <c r="O30" s="106" t="s">
        <v>48</v>
      </c>
      <c r="P30" s="112" t="s">
        <v>747</v>
      </c>
      <c r="Q30" s="61" t="s">
        <v>748</v>
      </c>
      <c r="R30" s="61">
        <v>74</v>
      </c>
      <c r="S30" s="61"/>
      <c r="T30" s="61"/>
      <c r="U30" s="106"/>
      <c r="V30" s="112" t="s">
        <v>749</v>
      </c>
      <c r="W30" s="61" t="s">
        <v>750</v>
      </c>
      <c r="X30" s="61">
        <v>216</v>
      </c>
      <c r="Y30" s="61"/>
      <c r="Z30" s="61"/>
      <c r="AA30" s="106"/>
      <c r="AB30" s="112" t="s">
        <v>751</v>
      </c>
      <c r="AC30" s="61" t="s">
        <v>752</v>
      </c>
      <c r="AD30" s="61">
        <v>205</v>
      </c>
      <c r="AE30" s="61"/>
      <c r="AF30" s="61"/>
      <c r="AG30" s="106"/>
      <c r="AH30" s="112" t="s">
        <v>753</v>
      </c>
      <c r="AI30" s="61" t="s">
        <v>754</v>
      </c>
      <c r="AJ30" s="61">
        <v>214</v>
      </c>
      <c r="AK30" s="61"/>
      <c r="AL30" s="61"/>
      <c r="AM30" s="106"/>
      <c r="AN30" s="112" t="s">
        <v>755</v>
      </c>
      <c r="AO30" s="61" t="s">
        <v>756</v>
      </c>
      <c r="AP30" s="61">
        <v>220</v>
      </c>
      <c r="AQ30" s="61"/>
      <c r="AR30" s="61"/>
      <c r="AS30" s="106"/>
      <c r="AT30" s="112" t="s">
        <v>757</v>
      </c>
      <c r="AU30" s="61" t="s">
        <v>758</v>
      </c>
      <c r="AV30" s="61">
        <v>297</v>
      </c>
      <c r="AW30" s="61"/>
      <c r="AX30" s="61"/>
      <c r="AY30" s="106"/>
      <c r="AZ30" s="101" t="s">
        <v>759</v>
      </c>
      <c r="BA30" s="61" t="s">
        <v>760</v>
      </c>
      <c r="BB30" s="61">
        <v>220</v>
      </c>
      <c r="BC30" s="61"/>
      <c r="BD30" s="61"/>
      <c r="BE30" s="86"/>
      <c r="BF30" s="115" t="s">
        <v>739</v>
      </c>
      <c r="BG30" s="69" t="s">
        <v>740</v>
      </c>
      <c r="BH30" s="124" t="s">
        <v>741</v>
      </c>
      <c r="BI30" s="112">
        <v>287</v>
      </c>
      <c r="BJ30" s="61"/>
      <c r="BK30" s="61"/>
      <c r="BL30" s="106"/>
      <c r="BM30" s="112">
        <v>360</v>
      </c>
      <c r="BN30" s="61"/>
      <c r="BO30" s="61"/>
      <c r="BP30" s="106"/>
      <c r="BQ30" s="112">
        <v>421</v>
      </c>
      <c r="BR30" s="61"/>
      <c r="BS30" s="61"/>
      <c r="BT30" s="106"/>
      <c r="BU30" s="112">
        <v>465</v>
      </c>
      <c r="BV30" s="61"/>
      <c r="BW30" s="61"/>
      <c r="BX30" s="106"/>
      <c r="BY30" s="112">
        <v>514</v>
      </c>
      <c r="BZ30" s="61"/>
      <c r="CA30" s="61"/>
      <c r="CB30" s="106"/>
      <c r="CC30" s="112">
        <v>649</v>
      </c>
      <c r="CD30" s="61"/>
      <c r="CE30" s="61"/>
      <c r="CF30" s="106"/>
      <c r="CG30" s="101">
        <v>667</v>
      </c>
      <c r="CH30" s="63"/>
      <c r="CI30" s="63"/>
      <c r="CJ30" s="116"/>
    </row>
    <row r="31" spans="1:88" ht="60" x14ac:dyDescent="0.2">
      <c r="A31" s="73">
        <v>1039</v>
      </c>
      <c r="B31" s="81" t="s">
        <v>1938</v>
      </c>
      <c r="C31" s="94" t="s">
        <v>763</v>
      </c>
      <c r="D31" s="105" t="s">
        <v>764</v>
      </c>
      <c r="E31" s="62" t="s">
        <v>765</v>
      </c>
      <c r="F31" s="61">
        <v>27</v>
      </c>
      <c r="G31" s="61" t="s">
        <v>23</v>
      </c>
      <c r="H31" s="61" t="s">
        <v>49</v>
      </c>
      <c r="I31" s="106" t="s">
        <v>50</v>
      </c>
      <c r="J31" s="112" t="s">
        <v>766</v>
      </c>
      <c r="K31" s="61" t="s">
        <v>767</v>
      </c>
      <c r="L31" s="61">
        <v>6</v>
      </c>
      <c r="M31" s="61"/>
      <c r="N31" s="61"/>
      <c r="O31" s="106"/>
      <c r="P31" s="112" t="s">
        <v>768</v>
      </c>
      <c r="Q31" s="61" t="s">
        <v>769</v>
      </c>
      <c r="R31" s="61">
        <v>88</v>
      </c>
      <c r="S31" s="61"/>
      <c r="T31" s="61"/>
      <c r="U31" s="106"/>
      <c r="V31" s="112" t="s">
        <v>770</v>
      </c>
      <c r="W31" s="61" t="s">
        <v>771</v>
      </c>
      <c r="X31" s="61">
        <v>210</v>
      </c>
      <c r="Y31" s="61" t="s">
        <v>22</v>
      </c>
      <c r="Z31" s="61" t="s">
        <v>34</v>
      </c>
      <c r="AA31" s="106" t="s">
        <v>35</v>
      </c>
      <c r="AB31" s="112" t="s">
        <v>772</v>
      </c>
      <c r="AC31" s="61" t="s">
        <v>773</v>
      </c>
      <c r="AD31" s="61">
        <v>260</v>
      </c>
      <c r="AE31" s="61"/>
      <c r="AF31" s="61"/>
      <c r="AG31" s="106"/>
      <c r="AH31" s="112" t="s">
        <v>774</v>
      </c>
      <c r="AI31" s="61" t="s">
        <v>775</v>
      </c>
      <c r="AJ31" s="61">
        <v>240</v>
      </c>
      <c r="AK31" s="61"/>
      <c r="AL31" s="61"/>
      <c r="AM31" s="106"/>
      <c r="AN31" s="112" t="s">
        <v>776</v>
      </c>
      <c r="AO31" s="61" t="s">
        <v>777</v>
      </c>
      <c r="AP31" s="61">
        <v>240</v>
      </c>
      <c r="AQ31" s="61"/>
      <c r="AR31" s="61"/>
      <c r="AS31" s="106"/>
      <c r="AT31" s="112" t="s">
        <v>778</v>
      </c>
      <c r="AU31" s="61" t="s">
        <v>779</v>
      </c>
      <c r="AV31" s="61">
        <v>336</v>
      </c>
      <c r="AW31" s="61"/>
      <c r="AX31" s="61"/>
      <c r="AY31" s="106"/>
      <c r="AZ31" s="101" t="s">
        <v>780</v>
      </c>
      <c r="BA31" s="61" t="s">
        <v>781</v>
      </c>
      <c r="BB31" s="61">
        <v>314</v>
      </c>
      <c r="BC31" s="61"/>
      <c r="BD31" s="61"/>
      <c r="BE31" s="86"/>
      <c r="BF31" s="117" t="s">
        <v>742</v>
      </c>
      <c r="BG31" s="44" t="s">
        <v>761</v>
      </c>
      <c r="BH31" s="125" t="s">
        <v>762</v>
      </c>
      <c r="BI31" s="112">
        <v>323</v>
      </c>
      <c r="BJ31" s="61"/>
      <c r="BK31" s="61"/>
      <c r="BL31" s="106"/>
      <c r="BM31" s="112">
        <v>310</v>
      </c>
      <c r="BN31" s="61"/>
      <c r="BO31" s="61"/>
      <c r="BP31" s="106"/>
      <c r="BQ31" s="112">
        <v>394</v>
      </c>
      <c r="BR31" s="61"/>
      <c r="BS31" s="61"/>
      <c r="BT31" s="106"/>
      <c r="BU31" s="112">
        <v>441</v>
      </c>
      <c r="BV31" s="61"/>
      <c r="BW31" s="61"/>
      <c r="BX31" s="106"/>
      <c r="BY31" s="112">
        <v>470</v>
      </c>
      <c r="BZ31" s="61"/>
      <c r="CA31" s="61"/>
      <c r="CB31" s="106"/>
      <c r="CC31" s="112">
        <v>295</v>
      </c>
      <c r="CD31" s="61" t="s">
        <v>117</v>
      </c>
      <c r="CE31" s="61" t="s">
        <v>129</v>
      </c>
      <c r="CF31" s="106" t="s">
        <v>130</v>
      </c>
      <c r="CG31" s="77" t="s">
        <v>163</v>
      </c>
      <c r="CH31" s="63"/>
      <c r="CI31" s="63"/>
      <c r="CJ31" s="116"/>
    </row>
    <row r="32" spans="1:88" ht="105" x14ac:dyDescent="0.2">
      <c r="A32" s="73">
        <v>1040</v>
      </c>
      <c r="B32" s="82" t="s">
        <v>1939</v>
      </c>
      <c r="C32" s="95" t="s">
        <v>163</v>
      </c>
      <c r="D32" s="105" t="s">
        <v>785</v>
      </c>
      <c r="E32" s="62" t="s">
        <v>786</v>
      </c>
      <c r="F32" s="61">
        <v>42</v>
      </c>
      <c r="G32" s="61" t="s">
        <v>23</v>
      </c>
      <c r="H32" s="61" t="s">
        <v>51</v>
      </c>
      <c r="I32" s="106" t="s">
        <v>36</v>
      </c>
      <c r="J32" s="112" t="s">
        <v>787</v>
      </c>
      <c r="K32" s="61" t="s">
        <v>788</v>
      </c>
      <c r="L32" s="61">
        <v>46</v>
      </c>
      <c r="M32" s="61"/>
      <c r="N32" s="61"/>
      <c r="O32" s="106"/>
      <c r="P32" s="112" t="s">
        <v>789</v>
      </c>
      <c r="Q32" s="61" t="s">
        <v>790</v>
      </c>
      <c r="R32" s="61">
        <v>58</v>
      </c>
      <c r="S32" s="61"/>
      <c r="T32" s="61"/>
      <c r="U32" s="106"/>
      <c r="V32" s="112" t="s">
        <v>791</v>
      </c>
      <c r="W32" s="61" t="s">
        <v>792</v>
      </c>
      <c r="X32" s="61">
        <v>208</v>
      </c>
      <c r="Y32" s="61"/>
      <c r="Z32" s="61"/>
      <c r="AA32" s="106"/>
      <c r="AB32" s="112" t="s">
        <v>793</v>
      </c>
      <c r="AC32" s="61" t="s">
        <v>794</v>
      </c>
      <c r="AD32" s="61">
        <v>207</v>
      </c>
      <c r="AE32" s="61"/>
      <c r="AF32" s="61"/>
      <c r="AG32" s="106"/>
      <c r="AH32" s="112" t="s">
        <v>795</v>
      </c>
      <c r="AI32" s="61" t="s">
        <v>796</v>
      </c>
      <c r="AJ32" s="61">
        <v>210</v>
      </c>
      <c r="AK32" s="61"/>
      <c r="AL32" s="61"/>
      <c r="AM32" s="106"/>
      <c r="AN32" s="112" t="s">
        <v>797</v>
      </c>
      <c r="AO32" s="61" t="s">
        <v>798</v>
      </c>
      <c r="AP32" s="61">
        <v>210</v>
      </c>
      <c r="AQ32" s="61"/>
      <c r="AR32" s="61"/>
      <c r="AS32" s="106"/>
      <c r="AT32" s="112" t="s">
        <v>799</v>
      </c>
      <c r="AU32" s="61" t="s">
        <v>800</v>
      </c>
      <c r="AV32" s="61">
        <v>270</v>
      </c>
      <c r="AW32" s="61"/>
      <c r="AX32" s="61"/>
      <c r="AY32" s="106"/>
      <c r="AZ32" s="101" t="s">
        <v>801</v>
      </c>
      <c r="BA32" s="61" t="s">
        <v>802</v>
      </c>
      <c r="BB32" s="61">
        <v>226</v>
      </c>
      <c r="BC32" s="61"/>
      <c r="BD32" s="61"/>
      <c r="BE32" s="86"/>
      <c r="BF32" s="115" t="s">
        <v>578</v>
      </c>
      <c r="BG32" s="69" t="s">
        <v>782</v>
      </c>
      <c r="BH32" s="124" t="s">
        <v>783</v>
      </c>
      <c r="BI32" s="112">
        <v>327</v>
      </c>
      <c r="BJ32" s="61"/>
      <c r="BK32" s="61"/>
      <c r="BL32" s="106"/>
      <c r="BM32" s="112">
        <v>391</v>
      </c>
      <c r="BN32" s="61"/>
      <c r="BO32" s="61"/>
      <c r="BP32" s="106"/>
      <c r="BQ32" s="112">
        <v>428</v>
      </c>
      <c r="BR32" s="61"/>
      <c r="BS32" s="61"/>
      <c r="BT32" s="106"/>
      <c r="BU32" s="112">
        <v>464</v>
      </c>
      <c r="BV32" s="61"/>
      <c r="BW32" s="61"/>
      <c r="BX32" s="106"/>
      <c r="BY32" s="112">
        <v>495</v>
      </c>
      <c r="BZ32" s="61"/>
      <c r="CA32" s="61"/>
      <c r="CB32" s="106"/>
      <c r="CC32" s="112">
        <v>538</v>
      </c>
      <c r="CD32" s="61"/>
      <c r="CE32" s="61"/>
      <c r="CF32" s="106"/>
      <c r="CG32" s="101">
        <v>603</v>
      </c>
      <c r="CH32" s="63"/>
      <c r="CI32" s="63"/>
      <c r="CJ32" s="116"/>
    </row>
    <row r="33" spans="1:88" ht="75" x14ac:dyDescent="0.2">
      <c r="A33" s="73">
        <v>1041</v>
      </c>
      <c r="B33" s="82" t="s">
        <v>1940</v>
      </c>
      <c r="C33" s="95" t="s">
        <v>784</v>
      </c>
      <c r="D33" s="105" t="s">
        <v>805</v>
      </c>
      <c r="E33" s="62" t="s">
        <v>806</v>
      </c>
      <c r="F33" s="61">
        <v>28</v>
      </c>
      <c r="G33" s="61" t="s">
        <v>23</v>
      </c>
      <c r="H33" s="61" t="s">
        <v>52</v>
      </c>
      <c r="I33" s="106" t="s">
        <v>37</v>
      </c>
      <c r="J33" s="112" t="s">
        <v>807</v>
      </c>
      <c r="K33" s="61" t="s">
        <v>808</v>
      </c>
      <c r="L33" s="61">
        <v>45</v>
      </c>
      <c r="M33" s="61"/>
      <c r="N33" s="61"/>
      <c r="O33" s="106"/>
      <c r="P33" s="112" t="s">
        <v>809</v>
      </c>
      <c r="Q33" s="61" t="s">
        <v>810</v>
      </c>
      <c r="R33" s="61">
        <v>65</v>
      </c>
      <c r="S33" s="61"/>
      <c r="T33" s="61"/>
      <c r="U33" s="106"/>
      <c r="V33" s="112" t="s">
        <v>811</v>
      </c>
      <c r="W33" s="61" t="s">
        <v>812</v>
      </c>
      <c r="X33" s="61">
        <v>214</v>
      </c>
      <c r="Y33" s="61"/>
      <c r="Z33" s="61"/>
      <c r="AA33" s="106"/>
      <c r="AB33" s="112" t="s">
        <v>813</v>
      </c>
      <c r="AC33" s="61" t="s">
        <v>814</v>
      </c>
      <c r="AD33" s="61">
        <v>210</v>
      </c>
      <c r="AE33" s="61"/>
      <c r="AF33" s="61"/>
      <c r="AG33" s="106"/>
      <c r="AH33" s="112" t="s">
        <v>815</v>
      </c>
      <c r="AI33" s="61" t="s">
        <v>816</v>
      </c>
      <c r="AJ33" s="61">
        <v>220</v>
      </c>
      <c r="AK33" s="61"/>
      <c r="AL33" s="61"/>
      <c r="AM33" s="106"/>
      <c r="AN33" s="112" t="s">
        <v>817</v>
      </c>
      <c r="AO33" s="61" t="s">
        <v>818</v>
      </c>
      <c r="AP33" s="61">
        <v>230</v>
      </c>
      <c r="AQ33" s="61"/>
      <c r="AR33" s="61"/>
      <c r="AS33" s="106"/>
      <c r="AT33" s="112" t="s">
        <v>819</v>
      </c>
      <c r="AU33" s="61" t="s">
        <v>820</v>
      </c>
      <c r="AV33" s="61">
        <v>290</v>
      </c>
      <c r="AW33" s="61"/>
      <c r="AX33" s="61"/>
      <c r="AY33" s="106"/>
      <c r="AZ33" s="101" t="s">
        <v>821</v>
      </c>
      <c r="BA33" s="61" t="s">
        <v>822</v>
      </c>
      <c r="BB33" s="61">
        <v>274</v>
      </c>
      <c r="BC33" s="61"/>
      <c r="BD33" s="61"/>
      <c r="BE33" s="86"/>
      <c r="BF33" s="117" t="s">
        <v>578</v>
      </c>
      <c r="BG33" s="44" t="s">
        <v>803</v>
      </c>
      <c r="BH33" s="125" t="s">
        <v>804</v>
      </c>
      <c r="BI33" s="112">
        <v>291</v>
      </c>
      <c r="BJ33" s="61"/>
      <c r="BK33" s="61"/>
      <c r="BL33" s="106"/>
      <c r="BM33" s="112">
        <v>361</v>
      </c>
      <c r="BN33" s="61"/>
      <c r="BO33" s="61"/>
      <c r="BP33" s="106"/>
      <c r="BQ33" s="112">
        <v>398</v>
      </c>
      <c r="BR33" s="61"/>
      <c r="BS33" s="61"/>
      <c r="BT33" s="106"/>
      <c r="BU33" s="112">
        <v>434</v>
      </c>
      <c r="BV33" s="61"/>
      <c r="BW33" s="61"/>
      <c r="BX33" s="106"/>
      <c r="BY33" s="112">
        <v>461</v>
      </c>
      <c r="BZ33" s="61"/>
      <c r="CA33" s="61"/>
      <c r="CB33" s="106"/>
      <c r="CC33" s="112">
        <v>573</v>
      </c>
      <c r="CD33" s="61"/>
      <c r="CE33" s="61"/>
      <c r="CF33" s="106"/>
      <c r="CG33" s="101">
        <v>603</v>
      </c>
      <c r="CH33" s="63"/>
      <c r="CI33" s="63"/>
      <c r="CJ33" s="116"/>
    </row>
    <row r="34" spans="1:88" ht="90" x14ac:dyDescent="0.2">
      <c r="A34" s="73">
        <v>1042</v>
      </c>
      <c r="B34" s="80"/>
      <c r="C34" s="93" t="s">
        <v>826</v>
      </c>
      <c r="D34" s="105" t="s">
        <v>827</v>
      </c>
      <c r="E34" s="62" t="s">
        <v>828</v>
      </c>
      <c r="F34" s="61">
        <v>32</v>
      </c>
      <c r="G34" s="61" t="s">
        <v>23</v>
      </c>
      <c r="H34" s="61" t="s">
        <v>53</v>
      </c>
      <c r="I34" s="106" t="s">
        <v>54</v>
      </c>
      <c r="J34" s="112" t="s">
        <v>829</v>
      </c>
      <c r="K34" s="61" t="s">
        <v>830</v>
      </c>
      <c r="L34" s="61">
        <v>19</v>
      </c>
      <c r="M34" s="61"/>
      <c r="N34" s="61"/>
      <c r="O34" s="106"/>
      <c r="P34" s="112" t="s">
        <v>831</v>
      </c>
      <c r="Q34" s="61" t="s">
        <v>832</v>
      </c>
      <c r="R34" s="61">
        <v>60</v>
      </c>
      <c r="S34" s="61"/>
      <c r="T34" s="61"/>
      <c r="U34" s="106"/>
      <c r="V34" s="112" t="s">
        <v>833</v>
      </c>
      <c r="W34" s="61" t="s">
        <v>834</v>
      </c>
      <c r="X34" s="61">
        <v>220</v>
      </c>
      <c r="Y34" s="61"/>
      <c r="Z34" s="61"/>
      <c r="AA34" s="106"/>
      <c r="AB34" s="112" t="s">
        <v>835</v>
      </c>
      <c r="AC34" s="61" t="s">
        <v>446</v>
      </c>
      <c r="AD34" s="61">
        <v>220</v>
      </c>
      <c r="AE34" s="61"/>
      <c r="AF34" s="61"/>
      <c r="AG34" s="106"/>
      <c r="AH34" s="112" t="s">
        <v>836</v>
      </c>
      <c r="AI34" s="61" t="s">
        <v>837</v>
      </c>
      <c r="AJ34" s="61">
        <v>230</v>
      </c>
      <c r="AK34" s="61" t="s">
        <v>22</v>
      </c>
      <c r="AL34" s="61" t="s">
        <v>55</v>
      </c>
      <c r="AM34" s="106" t="s">
        <v>56</v>
      </c>
      <c r="AN34" s="112" t="s">
        <v>838</v>
      </c>
      <c r="AO34" s="61" t="s">
        <v>839</v>
      </c>
      <c r="AP34" s="61">
        <v>230</v>
      </c>
      <c r="AQ34" s="61" t="s">
        <v>22</v>
      </c>
      <c r="AR34" s="61" t="s">
        <v>57</v>
      </c>
      <c r="AS34" s="106" t="s">
        <v>58</v>
      </c>
      <c r="AT34" s="112" t="s">
        <v>840</v>
      </c>
      <c r="AU34" s="61" t="s">
        <v>841</v>
      </c>
      <c r="AV34" s="61">
        <v>307</v>
      </c>
      <c r="AW34" s="61"/>
      <c r="AX34" s="61"/>
      <c r="AY34" s="106"/>
      <c r="AZ34" s="101" t="s">
        <v>842</v>
      </c>
      <c r="BA34" s="61" t="s">
        <v>843</v>
      </c>
      <c r="BB34" s="61">
        <v>319</v>
      </c>
      <c r="BC34" s="61"/>
      <c r="BD34" s="61"/>
      <c r="BE34" s="86"/>
      <c r="BF34" s="115" t="s">
        <v>823</v>
      </c>
      <c r="BG34" s="69" t="s">
        <v>824</v>
      </c>
      <c r="BH34" s="124" t="s">
        <v>825</v>
      </c>
      <c r="BI34" s="112">
        <v>280</v>
      </c>
      <c r="BJ34" s="61"/>
      <c r="BK34" s="61"/>
      <c r="BL34" s="106"/>
      <c r="BM34" s="112">
        <v>333</v>
      </c>
      <c r="BN34" s="61"/>
      <c r="BO34" s="61"/>
      <c r="BP34" s="106"/>
      <c r="BQ34" s="112">
        <v>375</v>
      </c>
      <c r="BR34" s="61"/>
      <c r="BS34" s="61"/>
      <c r="BT34" s="106"/>
      <c r="BU34" s="112">
        <v>415</v>
      </c>
      <c r="BV34" s="61"/>
      <c r="BW34" s="61"/>
      <c r="BX34" s="106"/>
      <c r="BY34" s="112">
        <v>458</v>
      </c>
      <c r="BZ34" s="61"/>
      <c r="CA34" s="61"/>
      <c r="CB34" s="106"/>
      <c r="CC34" s="112">
        <v>504</v>
      </c>
      <c r="CD34" s="61"/>
      <c r="CE34" s="61"/>
      <c r="CF34" s="106"/>
      <c r="CG34" s="101">
        <v>630</v>
      </c>
      <c r="CH34" s="63"/>
      <c r="CI34" s="63"/>
      <c r="CJ34" s="116"/>
    </row>
    <row r="35" spans="1:88" ht="15" x14ac:dyDescent="0.2">
      <c r="A35" s="73">
        <v>1043</v>
      </c>
      <c r="B35" s="81"/>
      <c r="C35" s="94" t="s">
        <v>847</v>
      </c>
      <c r="D35" s="105" t="s">
        <v>848</v>
      </c>
      <c r="E35" s="62" t="s">
        <v>849</v>
      </c>
      <c r="F35" s="61">
        <v>27</v>
      </c>
      <c r="G35" s="61"/>
      <c r="H35" s="61"/>
      <c r="I35" s="106"/>
      <c r="J35" s="112" t="s">
        <v>850</v>
      </c>
      <c r="K35" s="61" t="s">
        <v>851</v>
      </c>
      <c r="L35" s="61">
        <v>32</v>
      </c>
      <c r="M35" s="61"/>
      <c r="N35" s="61"/>
      <c r="O35" s="106"/>
      <c r="P35" s="112" t="s">
        <v>852</v>
      </c>
      <c r="Q35" s="61" t="s">
        <v>853</v>
      </c>
      <c r="R35" s="61">
        <v>93</v>
      </c>
      <c r="S35" s="61"/>
      <c r="T35" s="61"/>
      <c r="U35" s="106"/>
      <c r="V35" s="112" t="s">
        <v>854</v>
      </c>
      <c r="W35" s="61" t="s">
        <v>855</v>
      </c>
      <c r="X35" s="61">
        <v>208</v>
      </c>
      <c r="Y35" s="61"/>
      <c r="Z35" s="61"/>
      <c r="AA35" s="106"/>
      <c r="AB35" s="112" t="s">
        <v>856</v>
      </c>
      <c r="AC35" s="61" t="s">
        <v>857</v>
      </c>
      <c r="AD35" s="61">
        <v>200</v>
      </c>
      <c r="AE35" s="61"/>
      <c r="AF35" s="61"/>
      <c r="AG35" s="106"/>
      <c r="AH35" s="112" t="s">
        <v>858</v>
      </c>
      <c r="AI35" s="61" t="s">
        <v>859</v>
      </c>
      <c r="AJ35" s="61">
        <v>208</v>
      </c>
      <c r="AK35" s="61"/>
      <c r="AL35" s="61"/>
      <c r="AM35" s="106"/>
      <c r="AN35" s="112" t="s">
        <v>860</v>
      </c>
      <c r="AO35" s="61" t="s">
        <v>861</v>
      </c>
      <c r="AP35" s="61">
        <v>220</v>
      </c>
      <c r="AQ35" s="61"/>
      <c r="AR35" s="61"/>
      <c r="AS35" s="106"/>
      <c r="AT35" s="112" t="s">
        <v>862</v>
      </c>
      <c r="AU35" s="61" t="s">
        <v>863</v>
      </c>
      <c r="AV35" s="61">
        <v>285</v>
      </c>
      <c r="AW35" s="61"/>
      <c r="AX35" s="61"/>
      <c r="AY35" s="106"/>
      <c r="AZ35" s="101" t="s">
        <v>864</v>
      </c>
      <c r="BA35" s="61" t="s">
        <v>865</v>
      </c>
      <c r="BB35" s="61">
        <v>220</v>
      </c>
      <c r="BC35" s="61"/>
      <c r="BD35" s="61"/>
      <c r="BE35" s="86"/>
      <c r="BF35" s="117" t="s">
        <v>844</v>
      </c>
      <c r="BG35" s="44" t="s">
        <v>845</v>
      </c>
      <c r="BH35" s="125" t="s">
        <v>846</v>
      </c>
      <c r="BI35" s="112">
        <v>272</v>
      </c>
      <c r="BJ35" s="61"/>
      <c r="BK35" s="61"/>
      <c r="BL35" s="106"/>
      <c r="BM35" s="112">
        <v>330</v>
      </c>
      <c r="BN35" s="61"/>
      <c r="BO35" s="61"/>
      <c r="BP35" s="106"/>
      <c r="BQ35" s="112">
        <v>388</v>
      </c>
      <c r="BR35" s="61"/>
      <c r="BS35" s="61"/>
      <c r="BT35" s="106"/>
      <c r="BU35" s="112">
        <v>432</v>
      </c>
      <c r="BV35" s="61"/>
      <c r="BW35" s="61"/>
      <c r="BX35" s="106"/>
      <c r="BY35" s="112">
        <v>467</v>
      </c>
      <c r="BZ35" s="61"/>
      <c r="CA35" s="61"/>
      <c r="CB35" s="106"/>
      <c r="CC35" s="112">
        <v>508</v>
      </c>
      <c r="CD35" s="61"/>
      <c r="CE35" s="61"/>
      <c r="CF35" s="106"/>
      <c r="CG35" s="101">
        <v>640</v>
      </c>
      <c r="CH35" s="63"/>
      <c r="CI35" s="63"/>
      <c r="CJ35" s="116"/>
    </row>
    <row r="36" spans="1:88" ht="45" x14ac:dyDescent="0.2">
      <c r="A36" s="73">
        <v>1044</v>
      </c>
      <c r="B36" s="80" t="s">
        <v>1941</v>
      </c>
      <c r="C36" s="93" t="s">
        <v>868</v>
      </c>
      <c r="D36" s="105" t="s">
        <v>869</v>
      </c>
      <c r="E36" s="62" t="s">
        <v>870</v>
      </c>
      <c r="F36" s="61">
        <v>38</v>
      </c>
      <c r="G36" s="61"/>
      <c r="H36" s="61"/>
      <c r="I36" s="106"/>
      <c r="J36" s="112" t="s">
        <v>871</v>
      </c>
      <c r="K36" s="61" t="s">
        <v>872</v>
      </c>
      <c r="L36" s="61">
        <v>44</v>
      </c>
      <c r="M36" s="61"/>
      <c r="N36" s="61"/>
      <c r="O36" s="106"/>
      <c r="P36" s="112" t="s">
        <v>873</v>
      </c>
      <c r="Q36" s="61" t="s">
        <v>874</v>
      </c>
      <c r="R36" s="61">
        <v>90</v>
      </c>
      <c r="S36" s="61"/>
      <c r="T36" s="61"/>
      <c r="U36" s="106"/>
      <c r="V36" s="112" t="s">
        <v>875</v>
      </c>
      <c r="W36" s="61" t="s">
        <v>876</v>
      </c>
      <c r="X36" s="61">
        <v>180</v>
      </c>
      <c r="Y36" s="61"/>
      <c r="Z36" s="61"/>
      <c r="AA36" s="106"/>
      <c r="AB36" s="112" t="s">
        <v>877</v>
      </c>
      <c r="AC36" s="61" t="s">
        <v>878</v>
      </c>
      <c r="AD36" s="61">
        <v>168</v>
      </c>
      <c r="AE36" s="61"/>
      <c r="AF36" s="61"/>
      <c r="AG36" s="106"/>
      <c r="AH36" s="112" t="s">
        <v>879</v>
      </c>
      <c r="AI36" s="61" t="s">
        <v>880</v>
      </c>
      <c r="AJ36" s="61">
        <v>172</v>
      </c>
      <c r="AK36" s="61"/>
      <c r="AL36" s="61"/>
      <c r="AM36" s="106"/>
      <c r="AN36" s="112" t="s">
        <v>881</v>
      </c>
      <c r="AO36" s="61" t="s">
        <v>882</v>
      </c>
      <c r="AP36" s="61">
        <v>170</v>
      </c>
      <c r="AQ36" s="61"/>
      <c r="AR36" s="61"/>
      <c r="AS36" s="106"/>
      <c r="AT36" s="107"/>
      <c r="AU36" s="68"/>
      <c r="AV36" s="72" t="s">
        <v>163</v>
      </c>
      <c r="AW36" s="61"/>
      <c r="AX36" s="61"/>
      <c r="AY36" s="106"/>
      <c r="AZ36" s="101" t="s">
        <v>883</v>
      </c>
      <c r="BA36" s="61" t="s">
        <v>884</v>
      </c>
      <c r="BB36" s="61">
        <v>149</v>
      </c>
      <c r="BC36" s="61"/>
      <c r="BD36" s="61"/>
      <c r="BE36" s="86"/>
      <c r="BF36" s="115" t="s">
        <v>784</v>
      </c>
      <c r="BG36" s="69" t="s">
        <v>866</v>
      </c>
      <c r="BH36" s="124" t="s">
        <v>867</v>
      </c>
      <c r="BI36" s="112">
        <v>296</v>
      </c>
      <c r="BJ36" s="61"/>
      <c r="BK36" s="61"/>
      <c r="BL36" s="106"/>
      <c r="BM36" s="112">
        <v>351</v>
      </c>
      <c r="BN36" s="61"/>
      <c r="BO36" s="61"/>
      <c r="BP36" s="106"/>
      <c r="BQ36" s="112">
        <v>396</v>
      </c>
      <c r="BR36" s="61"/>
      <c r="BS36" s="61"/>
      <c r="BT36" s="106"/>
      <c r="BU36" s="112">
        <v>403</v>
      </c>
      <c r="BV36" s="61" t="s">
        <v>117</v>
      </c>
      <c r="BW36" s="61" t="s">
        <v>131</v>
      </c>
      <c r="BX36" s="106" t="s">
        <v>132</v>
      </c>
      <c r="BY36" s="128" t="s">
        <v>163</v>
      </c>
      <c r="BZ36" s="61"/>
      <c r="CA36" s="61"/>
      <c r="CB36" s="106"/>
      <c r="CC36" s="128" t="s">
        <v>163</v>
      </c>
      <c r="CD36" s="61"/>
      <c r="CE36" s="61"/>
      <c r="CF36" s="106"/>
      <c r="CG36" s="77" t="s">
        <v>163</v>
      </c>
      <c r="CH36" s="63"/>
      <c r="CI36" s="63"/>
      <c r="CJ36" s="116"/>
    </row>
    <row r="37" spans="1:88" ht="45" x14ac:dyDescent="0.2">
      <c r="A37" s="73">
        <v>1045</v>
      </c>
      <c r="B37" s="81"/>
      <c r="C37" s="94" t="s">
        <v>888</v>
      </c>
      <c r="D37" s="105" t="s">
        <v>889</v>
      </c>
      <c r="E37" s="62" t="s">
        <v>890</v>
      </c>
      <c r="F37" s="61">
        <v>33</v>
      </c>
      <c r="G37" s="61"/>
      <c r="H37" s="61"/>
      <c r="I37" s="106"/>
      <c r="J37" s="112" t="s">
        <v>891</v>
      </c>
      <c r="K37" s="61" t="s">
        <v>892</v>
      </c>
      <c r="L37" s="61">
        <v>27</v>
      </c>
      <c r="M37" s="61"/>
      <c r="N37" s="61"/>
      <c r="O37" s="106"/>
      <c r="P37" s="112" t="s">
        <v>893</v>
      </c>
      <c r="Q37" s="61" t="s">
        <v>894</v>
      </c>
      <c r="R37" s="61">
        <v>73</v>
      </c>
      <c r="S37" s="61"/>
      <c r="T37" s="61"/>
      <c r="U37" s="106"/>
      <c r="V37" s="112" t="s">
        <v>895</v>
      </c>
      <c r="W37" s="61" t="s">
        <v>896</v>
      </c>
      <c r="X37" s="61">
        <v>190</v>
      </c>
      <c r="Y37" s="61"/>
      <c r="Z37" s="61"/>
      <c r="AA37" s="106"/>
      <c r="AB37" s="112" t="s">
        <v>897</v>
      </c>
      <c r="AC37" s="61" t="s">
        <v>898</v>
      </c>
      <c r="AD37" s="61">
        <v>180</v>
      </c>
      <c r="AE37" s="61"/>
      <c r="AF37" s="61"/>
      <c r="AG37" s="106"/>
      <c r="AH37" s="112" t="s">
        <v>899</v>
      </c>
      <c r="AI37" s="61" t="s">
        <v>900</v>
      </c>
      <c r="AJ37" s="61">
        <v>200</v>
      </c>
      <c r="AK37" s="61"/>
      <c r="AL37" s="61"/>
      <c r="AM37" s="106"/>
      <c r="AN37" s="112" t="s">
        <v>901</v>
      </c>
      <c r="AO37" s="61" t="s">
        <v>902</v>
      </c>
      <c r="AP37" s="61">
        <v>200</v>
      </c>
      <c r="AQ37" s="61"/>
      <c r="AR37" s="61"/>
      <c r="AS37" s="106"/>
      <c r="AT37" s="112" t="s">
        <v>903</v>
      </c>
      <c r="AU37" s="61" t="s">
        <v>904</v>
      </c>
      <c r="AV37" s="61">
        <v>290</v>
      </c>
      <c r="AW37" s="61"/>
      <c r="AX37" s="61"/>
      <c r="AY37" s="106"/>
      <c r="AZ37" s="101" t="s">
        <v>905</v>
      </c>
      <c r="BA37" s="61" t="s">
        <v>906</v>
      </c>
      <c r="BB37" s="61">
        <v>190</v>
      </c>
      <c r="BC37" s="61"/>
      <c r="BD37" s="61"/>
      <c r="BE37" s="86"/>
      <c r="BF37" s="117" t="s">
        <v>885</v>
      </c>
      <c r="BG37" s="44" t="s">
        <v>886</v>
      </c>
      <c r="BH37" s="125" t="s">
        <v>887</v>
      </c>
      <c r="BI37" s="112">
        <v>457</v>
      </c>
      <c r="BJ37" s="61"/>
      <c r="BK37" s="61"/>
      <c r="BL37" s="106"/>
      <c r="BM37" s="112">
        <v>498</v>
      </c>
      <c r="BN37" s="61"/>
      <c r="BO37" s="61"/>
      <c r="BP37" s="106"/>
      <c r="BQ37" s="112">
        <v>578</v>
      </c>
      <c r="BR37" s="61"/>
      <c r="BS37" s="61"/>
      <c r="BT37" s="106"/>
      <c r="BU37" s="112">
        <v>585</v>
      </c>
      <c r="BV37" s="61"/>
      <c r="BW37" s="61"/>
      <c r="BX37" s="106"/>
      <c r="BY37" s="112">
        <v>608</v>
      </c>
      <c r="BZ37" s="61"/>
      <c r="CA37" s="61"/>
      <c r="CB37" s="106"/>
      <c r="CC37" s="112">
        <v>317</v>
      </c>
      <c r="CD37" s="61" t="s">
        <v>117</v>
      </c>
      <c r="CE37" s="61" t="s">
        <v>133</v>
      </c>
      <c r="CF37" s="106" t="s">
        <v>134</v>
      </c>
      <c r="CG37" s="77" t="s">
        <v>163</v>
      </c>
      <c r="CH37" s="63"/>
      <c r="CI37" s="63"/>
      <c r="CJ37" s="116"/>
    </row>
    <row r="38" spans="1:88" ht="120" x14ac:dyDescent="0.2">
      <c r="A38" s="74">
        <v>1046</v>
      </c>
      <c r="B38" s="80" t="s">
        <v>1958</v>
      </c>
      <c r="C38" s="93" t="s">
        <v>888</v>
      </c>
      <c r="D38" s="105" t="s">
        <v>909</v>
      </c>
      <c r="E38" s="62" t="s">
        <v>910</v>
      </c>
      <c r="F38" s="61">
        <v>49</v>
      </c>
      <c r="G38" s="61"/>
      <c r="H38" s="61"/>
      <c r="I38" s="106"/>
      <c r="J38" s="112" t="s">
        <v>911</v>
      </c>
      <c r="K38" s="61" t="s">
        <v>912</v>
      </c>
      <c r="L38" s="61">
        <v>36</v>
      </c>
      <c r="M38" s="61"/>
      <c r="N38" s="61"/>
      <c r="O38" s="106"/>
      <c r="P38" s="112" t="s">
        <v>913</v>
      </c>
      <c r="Q38" s="61" t="s">
        <v>914</v>
      </c>
      <c r="R38" s="61">
        <v>56</v>
      </c>
      <c r="S38" s="61"/>
      <c r="T38" s="61"/>
      <c r="U38" s="106"/>
      <c r="V38" s="112" t="s">
        <v>915</v>
      </c>
      <c r="W38" s="61" t="s">
        <v>916</v>
      </c>
      <c r="X38" s="61">
        <v>220</v>
      </c>
      <c r="Y38" s="61"/>
      <c r="Z38" s="61"/>
      <c r="AA38" s="106"/>
      <c r="AB38" s="112" t="s">
        <v>917</v>
      </c>
      <c r="AC38" s="61" t="s">
        <v>918</v>
      </c>
      <c r="AD38" s="61">
        <v>208</v>
      </c>
      <c r="AE38" s="61"/>
      <c r="AF38" s="61"/>
      <c r="AG38" s="106"/>
      <c r="AH38" s="112" t="s">
        <v>919</v>
      </c>
      <c r="AI38" s="61" t="s">
        <v>920</v>
      </c>
      <c r="AJ38" s="61">
        <v>220</v>
      </c>
      <c r="AK38" s="61"/>
      <c r="AL38" s="61"/>
      <c r="AM38" s="106"/>
      <c r="AN38" s="112" t="s">
        <v>921</v>
      </c>
      <c r="AO38" s="61" t="s">
        <v>922</v>
      </c>
      <c r="AP38" s="61">
        <v>217</v>
      </c>
      <c r="AQ38" s="61"/>
      <c r="AR38" s="61"/>
      <c r="AS38" s="106"/>
      <c r="AT38" s="112" t="s">
        <v>923</v>
      </c>
      <c r="AU38" s="61" t="s">
        <v>924</v>
      </c>
      <c r="AV38" s="61">
        <v>180</v>
      </c>
      <c r="AW38" s="61" t="s">
        <v>22</v>
      </c>
      <c r="AX38" s="61" t="s">
        <v>59</v>
      </c>
      <c r="AY38" s="106" t="s">
        <v>60</v>
      </c>
      <c r="AZ38" s="101" t="s">
        <v>925</v>
      </c>
      <c r="BA38" s="61" t="s">
        <v>926</v>
      </c>
      <c r="BB38" s="61">
        <v>220</v>
      </c>
      <c r="BC38" s="61"/>
      <c r="BD38" s="61"/>
      <c r="BE38" s="86"/>
      <c r="BF38" s="115" t="s">
        <v>885</v>
      </c>
      <c r="BG38" s="69" t="s">
        <v>907</v>
      </c>
      <c r="BH38" s="124" t="s">
        <v>908</v>
      </c>
      <c r="BI38" s="112">
        <v>354</v>
      </c>
      <c r="BJ38" s="61"/>
      <c r="BK38" s="61"/>
      <c r="BL38" s="106"/>
      <c r="BM38" s="112">
        <v>414</v>
      </c>
      <c r="BN38" s="61"/>
      <c r="BO38" s="61"/>
      <c r="BP38" s="106"/>
      <c r="BQ38" s="112">
        <v>445</v>
      </c>
      <c r="BR38" s="61"/>
      <c r="BS38" s="61"/>
      <c r="BT38" s="106"/>
      <c r="BU38" s="112">
        <v>471</v>
      </c>
      <c r="BV38" s="61"/>
      <c r="BW38" s="61"/>
      <c r="BX38" s="106"/>
      <c r="BY38" s="112">
        <v>506</v>
      </c>
      <c r="BZ38" s="61"/>
      <c r="CA38" s="61"/>
      <c r="CB38" s="106"/>
      <c r="CC38" s="128" t="s">
        <v>163</v>
      </c>
      <c r="CD38" s="61"/>
      <c r="CE38" s="61"/>
      <c r="CF38" s="106"/>
      <c r="CG38" s="77" t="s">
        <v>163</v>
      </c>
      <c r="CH38" s="63"/>
      <c r="CI38" s="63"/>
      <c r="CJ38" s="116"/>
    </row>
    <row r="39" spans="1:88" ht="45" x14ac:dyDescent="0.2">
      <c r="A39" s="73">
        <v>1047</v>
      </c>
      <c r="B39" s="81" t="s">
        <v>1943</v>
      </c>
      <c r="C39" s="94" t="s">
        <v>930</v>
      </c>
      <c r="D39" s="105" t="s">
        <v>931</v>
      </c>
      <c r="E39" s="62" t="s">
        <v>932</v>
      </c>
      <c r="F39" s="61">
        <v>29</v>
      </c>
      <c r="G39" s="61"/>
      <c r="H39" s="61"/>
      <c r="I39" s="106"/>
      <c r="J39" s="112" t="s">
        <v>933</v>
      </c>
      <c r="K39" s="61" t="s">
        <v>934</v>
      </c>
      <c r="L39" s="61">
        <v>25</v>
      </c>
      <c r="M39" s="61"/>
      <c r="N39" s="61"/>
      <c r="O39" s="106"/>
      <c r="P39" s="112" t="s">
        <v>935</v>
      </c>
      <c r="Q39" s="61" t="s">
        <v>936</v>
      </c>
      <c r="R39" s="61">
        <v>85</v>
      </c>
      <c r="S39" s="61"/>
      <c r="T39" s="61"/>
      <c r="U39" s="106"/>
      <c r="V39" s="112" t="s">
        <v>937</v>
      </c>
      <c r="W39" s="61" t="s">
        <v>938</v>
      </c>
      <c r="X39" s="61">
        <v>270</v>
      </c>
      <c r="Y39" s="61"/>
      <c r="Z39" s="61"/>
      <c r="AA39" s="106"/>
      <c r="AB39" s="112" t="s">
        <v>939</v>
      </c>
      <c r="AC39" s="61" t="s">
        <v>940</v>
      </c>
      <c r="AD39" s="61">
        <v>240</v>
      </c>
      <c r="AE39" s="61"/>
      <c r="AF39" s="61"/>
      <c r="AG39" s="106"/>
      <c r="AH39" s="112" t="s">
        <v>941</v>
      </c>
      <c r="AI39" s="61" t="s">
        <v>942</v>
      </c>
      <c r="AJ39" s="61">
        <v>245</v>
      </c>
      <c r="AK39" s="61"/>
      <c r="AL39" s="61"/>
      <c r="AM39" s="106"/>
      <c r="AN39" s="112" t="s">
        <v>943</v>
      </c>
      <c r="AO39" s="61" t="s">
        <v>944</v>
      </c>
      <c r="AP39" s="61">
        <v>246</v>
      </c>
      <c r="AQ39" s="61"/>
      <c r="AR39" s="61"/>
      <c r="AS39" s="106"/>
      <c r="AT39" s="112" t="s">
        <v>945</v>
      </c>
      <c r="AU39" s="61" t="s">
        <v>946</v>
      </c>
      <c r="AV39" s="61">
        <v>315</v>
      </c>
      <c r="AW39" s="61"/>
      <c r="AX39" s="61"/>
      <c r="AY39" s="106"/>
      <c r="AZ39" s="101" t="s">
        <v>947</v>
      </c>
      <c r="BA39" s="61" t="s">
        <v>948</v>
      </c>
      <c r="BB39" s="61">
        <v>272</v>
      </c>
      <c r="BC39" s="61" t="s">
        <v>22</v>
      </c>
      <c r="BD39" s="61" t="s">
        <v>61</v>
      </c>
      <c r="BE39" s="86" t="s">
        <v>62</v>
      </c>
      <c r="BF39" s="117" t="s">
        <v>927</v>
      </c>
      <c r="BG39" s="44" t="s">
        <v>928</v>
      </c>
      <c r="BH39" s="125" t="s">
        <v>929</v>
      </c>
      <c r="BI39" s="112">
        <v>323</v>
      </c>
      <c r="BJ39" s="61"/>
      <c r="BK39" s="61"/>
      <c r="BL39" s="106"/>
      <c r="BM39" s="112">
        <v>401</v>
      </c>
      <c r="BN39" s="61"/>
      <c r="BO39" s="61"/>
      <c r="BP39" s="106"/>
      <c r="BQ39" s="112">
        <v>450</v>
      </c>
      <c r="BR39" s="61"/>
      <c r="BS39" s="61"/>
      <c r="BT39" s="106"/>
      <c r="BU39" s="112">
        <v>485</v>
      </c>
      <c r="BV39" s="61"/>
      <c r="BW39" s="61"/>
      <c r="BX39" s="106"/>
      <c r="BY39" s="112">
        <v>523</v>
      </c>
      <c r="BZ39" s="61"/>
      <c r="CA39" s="61"/>
      <c r="CB39" s="106"/>
      <c r="CC39" s="112">
        <v>646</v>
      </c>
      <c r="CD39" s="61"/>
      <c r="CE39" s="61"/>
      <c r="CF39" s="106"/>
      <c r="CG39" s="101">
        <v>663</v>
      </c>
      <c r="CH39" s="63"/>
      <c r="CI39" s="63"/>
      <c r="CJ39" s="116"/>
    </row>
    <row r="40" spans="1:88" ht="60" x14ac:dyDescent="0.2">
      <c r="A40" s="73">
        <v>1048</v>
      </c>
      <c r="B40" s="80" t="s">
        <v>1944</v>
      </c>
      <c r="C40" s="93" t="s">
        <v>952</v>
      </c>
      <c r="D40" s="105" t="s">
        <v>953</v>
      </c>
      <c r="E40" s="62" t="s">
        <v>954</v>
      </c>
      <c r="F40" s="61">
        <v>20</v>
      </c>
      <c r="G40" s="61"/>
      <c r="H40" s="61"/>
      <c r="I40" s="106"/>
      <c r="J40" s="112" t="s">
        <v>955</v>
      </c>
      <c r="K40" s="61" t="s">
        <v>956</v>
      </c>
      <c r="L40" s="61">
        <v>52</v>
      </c>
      <c r="M40" s="61"/>
      <c r="N40" s="61"/>
      <c r="O40" s="106"/>
      <c r="P40" s="112" t="s">
        <v>957</v>
      </c>
      <c r="Q40" s="61" t="s">
        <v>958</v>
      </c>
      <c r="R40" s="61">
        <v>81</v>
      </c>
      <c r="S40" s="61"/>
      <c r="T40" s="61"/>
      <c r="U40" s="106"/>
      <c r="V40" s="112" t="s">
        <v>959</v>
      </c>
      <c r="W40" s="61" t="s">
        <v>960</v>
      </c>
      <c r="X40" s="61">
        <v>192</v>
      </c>
      <c r="Y40" s="61" t="s">
        <v>22</v>
      </c>
      <c r="Z40" s="61">
        <v>1.3888888888888889E-3</v>
      </c>
      <c r="AA40" s="106" t="s">
        <v>63</v>
      </c>
      <c r="AB40" s="112" t="s">
        <v>961</v>
      </c>
      <c r="AC40" s="61" t="s">
        <v>962</v>
      </c>
      <c r="AD40" s="61">
        <v>196</v>
      </c>
      <c r="AE40" s="61"/>
      <c r="AF40" s="61"/>
      <c r="AG40" s="106"/>
      <c r="AH40" s="112" t="s">
        <v>963</v>
      </c>
      <c r="AI40" s="61" t="s">
        <v>964</v>
      </c>
      <c r="AJ40" s="61">
        <v>210</v>
      </c>
      <c r="AK40" s="61"/>
      <c r="AL40" s="61"/>
      <c r="AM40" s="106"/>
      <c r="AN40" s="112" t="s">
        <v>965</v>
      </c>
      <c r="AO40" s="61" t="s">
        <v>966</v>
      </c>
      <c r="AP40" s="61">
        <v>216</v>
      </c>
      <c r="AQ40" s="61"/>
      <c r="AR40" s="61"/>
      <c r="AS40" s="106"/>
      <c r="AT40" s="112" t="s">
        <v>967</v>
      </c>
      <c r="AU40" s="61" t="s">
        <v>968</v>
      </c>
      <c r="AV40" s="61">
        <v>280</v>
      </c>
      <c r="AW40" s="61"/>
      <c r="AX40" s="61"/>
      <c r="AY40" s="106"/>
      <c r="AZ40" s="101" t="s">
        <v>969</v>
      </c>
      <c r="BA40" s="61" t="s">
        <v>970</v>
      </c>
      <c r="BB40" s="61">
        <v>217</v>
      </c>
      <c r="BC40" s="61"/>
      <c r="BD40" s="61"/>
      <c r="BE40" s="86"/>
      <c r="BF40" s="115" t="s">
        <v>949</v>
      </c>
      <c r="BG40" s="69" t="s">
        <v>950</v>
      </c>
      <c r="BH40" s="124" t="s">
        <v>951</v>
      </c>
      <c r="BI40" s="112">
        <v>305</v>
      </c>
      <c r="BJ40" s="61"/>
      <c r="BK40" s="61"/>
      <c r="BL40" s="106"/>
      <c r="BM40" s="112">
        <v>355</v>
      </c>
      <c r="BN40" s="61"/>
      <c r="BO40" s="61"/>
      <c r="BP40" s="106"/>
      <c r="BQ40" s="112">
        <v>391</v>
      </c>
      <c r="BR40" s="61"/>
      <c r="BS40" s="61"/>
      <c r="BT40" s="106"/>
      <c r="BU40" s="112">
        <v>428</v>
      </c>
      <c r="BV40" s="61"/>
      <c r="BW40" s="61"/>
      <c r="BX40" s="106"/>
      <c r="BY40" s="112">
        <v>466</v>
      </c>
      <c r="BZ40" s="61"/>
      <c r="CA40" s="61"/>
      <c r="CB40" s="106"/>
      <c r="CC40" s="112">
        <v>620</v>
      </c>
      <c r="CD40" s="61"/>
      <c r="CE40" s="61"/>
      <c r="CF40" s="106"/>
      <c r="CG40" s="77" t="s">
        <v>163</v>
      </c>
      <c r="CH40" s="63"/>
      <c r="CI40" s="63"/>
      <c r="CJ40" s="116"/>
    </row>
    <row r="41" spans="1:88" ht="45" x14ac:dyDescent="0.2">
      <c r="A41" s="73">
        <v>1049</v>
      </c>
      <c r="B41" s="81" t="s">
        <v>1945</v>
      </c>
      <c r="C41" s="94" t="s">
        <v>974</v>
      </c>
      <c r="D41" s="105" t="s">
        <v>975</v>
      </c>
      <c r="E41" s="62" t="s">
        <v>976</v>
      </c>
      <c r="F41" s="61">
        <v>58</v>
      </c>
      <c r="G41" s="61"/>
      <c r="H41" s="61"/>
      <c r="I41" s="106"/>
      <c r="J41" s="112" t="s">
        <v>977</v>
      </c>
      <c r="K41" s="61" t="s">
        <v>978</v>
      </c>
      <c r="L41" s="61">
        <v>58</v>
      </c>
      <c r="M41" s="61"/>
      <c r="N41" s="61"/>
      <c r="O41" s="106"/>
      <c r="P41" s="112" t="s">
        <v>979</v>
      </c>
      <c r="Q41" s="61" t="s">
        <v>980</v>
      </c>
      <c r="R41" s="61">
        <v>102</v>
      </c>
      <c r="S41" s="61"/>
      <c r="T41" s="61"/>
      <c r="U41" s="106"/>
      <c r="V41" s="112" t="s">
        <v>981</v>
      </c>
      <c r="W41" s="61" t="s">
        <v>982</v>
      </c>
      <c r="X41" s="61">
        <v>234</v>
      </c>
      <c r="Y41" s="61"/>
      <c r="Z41" s="61"/>
      <c r="AA41" s="106"/>
      <c r="AB41" s="112" t="s">
        <v>983</v>
      </c>
      <c r="AC41" s="61" t="s">
        <v>984</v>
      </c>
      <c r="AD41" s="61">
        <v>245</v>
      </c>
      <c r="AE41" s="61"/>
      <c r="AF41" s="61"/>
      <c r="AG41" s="106"/>
      <c r="AH41" s="112" t="s">
        <v>985</v>
      </c>
      <c r="AI41" s="61" t="s">
        <v>986</v>
      </c>
      <c r="AJ41" s="61">
        <v>240</v>
      </c>
      <c r="AK41" s="61"/>
      <c r="AL41" s="61"/>
      <c r="AM41" s="106"/>
      <c r="AN41" s="112" t="s">
        <v>987</v>
      </c>
      <c r="AO41" s="61" t="s">
        <v>988</v>
      </c>
      <c r="AP41" s="61">
        <v>230</v>
      </c>
      <c r="AQ41" s="61"/>
      <c r="AR41" s="61"/>
      <c r="AS41" s="106"/>
      <c r="AT41" s="112" t="s">
        <v>989</v>
      </c>
      <c r="AU41" s="61" t="s">
        <v>990</v>
      </c>
      <c r="AV41" s="61">
        <v>307</v>
      </c>
      <c r="AW41" s="61"/>
      <c r="AX41" s="61"/>
      <c r="AY41" s="106"/>
      <c r="AZ41" s="101" t="s">
        <v>991</v>
      </c>
      <c r="BA41" s="61" t="s">
        <v>992</v>
      </c>
      <c r="BB41" s="61">
        <v>219</v>
      </c>
      <c r="BC41" s="61"/>
      <c r="BD41" s="61"/>
      <c r="BE41" s="86"/>
      <c r="BF41" s="117" t="s">
        <v>971</v>
      </c>
      <c r="BG41" s="44" t="s">
        <v>972</v>
      </c>
      <c r="BH41" s="125" t="s">
        <v>973</v>
      </c>
      <c r="BI41" s="112">
        <v>363</v>
      </c>
      <c r="BJ41" s="61"/>
      <c r="BK41" s="61"/>
      <c r="BL41" s="106"/>
      <c r="BM41" s="112">
        <v>399</v>
      </c>
      <c r="BN41" s="61"/>
      <c r="BO41" s="61"/>
      <c r="BP41" s="106"/>
      <c r="BQ41" s="112">
        <v>438</v>
      </c>
      <c r="BR41" s="61"/>
      <c r="BS41" s="61"/>
      <c r="BT41" s="106"/>
      <c r="BU41" s="112">
        <v>471</v>
      </c>
      <c r="BV41" s="61"/>
      <c r="BW41" s="61"/>
      <c r="BX41" s="106"/>
      <c r="BY41" s="112">
        <v>510</v>
      </c>
      <c r="BZ41" s="61"/>
      <c r="CA41" s="61"/>
      <c r="CB41" s="106"/>
      <c r="CC41" s="112">
        <v>645</v>
      </c>
      <c r="CD41" s="61"/>
      <c r="CE41" s="61"/>
      <c r="CF41" s="106"/>
      <c r="CG41" s="77" t="s">
        <v>163</v>
      </c>
      <c r="CH41" s="63"/>
      <c r="CI41" s="63"/>
      <c r="CJ41" s="116"/>
    </row>
    <row r="42" spans="1:88" ht="60" x14ac:dyDescent="0.2">
      <c r="A42" s="73">
        <v>1050</v>
      </c>
      <c r="B42" s="80"/>
      <c r="C42" s="93" t="s">
        <v>996</v>
      </c>
      <c r="D42" s="105" t="s">
        <v>997</v>
      </c>
      <c r="E42" s="62" t="s">
        <v>998</v>
      </c>
      <c r="F42" s="61">
        <v>57</v>
      </c>
      <c r="G42" s="61"/>
      <c r="H42" s="61"/>
      <c r="I42" s="106"/>
      <c r="J42" s="112" t="s">
        <v>999</v>
      </c>
      <c r="K42" s="61" t="s">
        <v>1000</v>
      </c>
      <c r="L42" s="61">
        <v>13</v>
      </c>
      <c r="M42" s="61"/>
      <c r="N42" s="61"/>
      <c r="O42" s="106"/>
      <c r="P42" s="112" t="s">
        <v>1001</v>
      </c>
      <c r="Q42" s="61" t="s">
        <v>1002</v>
      </c>
      <c r="R42" s="61">
        <v>65</v>
      </c>
      <c r="S42" s="61" t="s">
        <v>23</v>
      </c>
      <c r="T42" s="61" t="s">
        <v>64</v>
      </c>
      <c r="U42" s="106" t="s">
        <v>65</v>
      </c>
      <c r="V42" s="112" t="s">
        <v>1003</v>
      </c>
      <c r="W42" s="61" t="s">
        <v>1004</v>
      </c>
      <c r="X42" s="61">
        <v>250</v>
      </c>
      <c r="Y42" s="61"/>
      <c r="Z42" s="61"/>
      <c r="AA42" s="106"/>
      <c r="AB42" s="112" t="s">
        <v>1005</v>
      </c>
      <c r="AC42" s="61" t="s">
        <v>1006</v>
      </c>
      <c r="AD42" s="61">
        <v>250</v>
      </c>
      <c r="AE42" s="61"/>
      <c r="AF42" s="61"/>
      <c r="AG42" s="106"/>
      <c r="AH42" s="112" t="s">
        <v>1007</v>
      </c>
      <c r="AI42" s="61" t="s">
        <v>1008</v>
      </c>
      <c r="AJ42" s="61">
        <v>260</v>
      </c>
      <c r="AK42" s="61"/>
      <c r="AL42" s="61"/>
      <c r="AM42" s="106"/>
      <c r="AN42" s="112" t="s">
        <v>1009</v>
      </c>
      <c r="AO42" s="61" t="s">
        <v>1010</v>
      </c>
      <c r="AP42" s="61">
        <v>240</v>
      </c>
      <c r="AQ42" s="61"/>
      <c r="AR42" s="61"/>
      <c r="AS42" s="106"/>
      <c r="AT42" s="112" t="s">
        <v>585</v>
      </c>
      <c r="AU42" s="61" t="s">
        <v>1011</v>
      </c>
      <c r="AV42" s="61">
        <v>337</v>
      </c>
      <c r="AW42" s="61"/>
      <c r="AX42" s="61"/>
      <c r="AY42" s="106"/>
      <c r="AZ42" s="101" t="s">
        <v>1012</v>
      </c>
      <c r="BA42" s="61" t="s">
        <v>1013</v>
      </c>
      <c r="BB42" s="61">
        <v>260</v>
      </c>
      <c r="BC42" s="61"/>
      <c r="BD42" s="61"/>
      <c r="BE42" s="86"/>
      <c r="BF42" s="115" t="s">
        <v>993</v>
      </c>
      <c r="BG42" s="69" t="s">
        <v>994</v>
      </c>
      <c r="BH42" s="124" t="s">
        <v>995</v>
      </c>
      <c r="BI42" s="112">
        <v>420</v>
      </c>
      <c r="BJ42" s="61"/>
      <c r="BK42" s="61"/>
      <c r="BL42" s="106"/>
      <c r="BM42" s="112">
        <v>448</v>
      </c>
      <c r="BN42" s="61"/>
      <c r="BO42" s="61"/>
      <c r="BP42" s="106"/>
      <c r="BQ42" s="112">
        <v>452</v>
      </c>
      <c r="BR42" s="61"/>
      <c r="BS42" s="61"/>
      <c r="BT42" s="106"/>
      <c r="BU42" s="112">
        <v>486</v>
      </c>
      <c r="BV42" s="61"/>
      <c r="BW42" s="61"/>
      <c r="BX42" s="106"/>
      <c r="BY42" s="112">
        <v>550</v>
      </c>
      <c r="BZ42" s="61"/>
      <c r="CA42" s="61"/>
      <c r="CB42" s="106"/>
      <c r="CC42" s="128" t="s">
        <v>163</v>
      </c>
      <c r="CD42" s="61"/>
      <c r="CE42" s="61"/>
      <c r="CF42" s="106"/>
      <c r="CG42" s="77" t="s">
        <v>163</v>
      </c>
      <c r="CH42" s="63"/>
      <c r="CI42" s="63"/>
      <c r="CJ42" s="116"/>
    </row>
    <row r="43" spans="1:88" ht="45" x14ac:dyDescent="0.2">
      <c r="A43" s="73">
        <v>1051</v>
      </c>
      <c r="B43" s="81" t="s">
        <v>1945</v>
      </c>
      <c r="C43" s="94" t="s">
        <v>974</v>
      </c>
      <c r="D43" s="105" t="s">
        <v>1016</v>
      </c>
      <c r="E43" s="62" t="s">
        <v>1017</v>
      </c>
      <c r="F43" s="61">
        <v>21</v>
      </c>
      <c r="G43" s="61"/>
      <c r="H43" s="61"/>
      <c r="I43" s="106"/>
      <c r="J43" s="112" t="s">
        <v>1018</v>
      </c>
      <c r="K43" s="61" t="s">
        <v>1019</v>
      </c>
      <c r="L43" s="61">
        <v>5</v>
      </c>
      <c r="M43" s="61"/>
      <c r="N43" s="61"/>
      <c r="O43" s="106"/>
      <c r="P43" s="112" t="s">
        <v>1020</v>
      </c>
      <c r="Q43" s="61" t="s">
        <v>1021</v>
      </c>
      <c r="R43" s="61">
        <v>25</v>
      </c>
      <c r="S43" s="61"/>
      <c r="T43" s="61"/>
      <c r="U43" s="106"/>
      <c r="V43" s="112" t="s">
        <v>1022</v>
      </c>
      <c r="W43" s="61" t="s">
        <v>1023</v>
      </c>
      <c r="X43" s="61">
        <v>180</v>
      </c>
      <c r="Y43" s="61"/>
      <c r="Z43" s="61"/>
      <c r="AA43" s="106"/>
      <c r="AB43" s="112" t="s">
        <v>1024</v>
      </c>
      <c r="AC43" s="61" t="s">
        <v>1025</v>
      </c>
      <c r="AD43" s="61">
        <v>190</v>
      </c>
      <c r="AE43" s="61"/>
      <c r="AF43" s="61"/>
      <c r="AG43" s="106"/>
      <c r="AH43" s="112" t="s">
        <v>1026</v>
      </c>
      <c r="AI43" s="61" t="s">
        <v>1027</v>
      </c>
      <c r="AJ43" s="61">
        <v>200</v>
      </c>
      <c r="AK43" s="61"/>
      <c r="AL43" s="61"/>
      <c r="AM43" s="106"/>
      <c r="AN43" s="112" t="s">
        <v>1028</v>
      </c>
      <c r="AO43" s="61" t="s">
        <v>1029</v>
      </c>
      <c r="AP43" s="61">
        <v>210</v>
      </c>
      <c r="AQ43" s="61"/>
      <c r="AR43" s="61"/>
      <c r="AS43" s="106"/>
      <c r="AT43" s="112" t="s">
        <v>1030</v>
      </c>
      <c r="AU43" s="61" t="s">
        <v>1031</v>
      </c>
      <c r="AV43" s="61">
        <v>252</v>
      </c>
      <c r="AW43" s="61"/>
      <c r="AX43" s="61"/>
      <c r="AY43" s="106"/>
      <c r="AZ43" s="101" t="s">
        <v>1032</v>
      </c>
      <c r="BA43" s="61" t="s">
        <v>1033</v>
      </c>
      <c r="BB43" s="61">
        <v>232</v>
      </c>
      <c r="BC43" s="61"/>
      <c r="BD43" s="61"/>
      <c r="BE43" s="86"/>
      <c r="BF43" s="117" t="s">
        <v>927</v>
      </c>
      <c r="BG43" s="44" t="s">
        <v>1014</v>
      </c>
      <c r="BH43" s="125" t="s">
        <v>1015</v>
      </c>
      <c r="BI43" s="112">
        <v>274</v>
      </c>
      <c r="BJ43" s="61"/>
      <c r="BK43" s="61"/>
      <c r="BL43" s="106"/>
      <c r="BM43" s="112">
        <v>320</v>
      </c>
      <c r="BN43" s="61"/>
      <c r="BO43" s="61"/>
      <c r="BP43" s="106"/>
      <c r="BQ43" s="112">
        <v>395</v>
      </c>
      <c r="BR43" s="61"/>
      <c r="BS43" s="61"/>
      <c r="BT43" s="106"/>
      <c r="BU43" s="112">
        <v>421</v>
      </c>
      <c r="BV43" s="61"/>
      <c r="BW43" s="61"/>
      <c r="BX43" s="106"/>
      <c r="BY43" s="112">
        <v>450</v>
      </c>
      <c r="BZ43" s="61"/>
      <c r="CA43" s="61"/>
      <c r="CB43" s="106"/>
      <c r="CC43" s="112">
        <v>480</v>
      </c>
      <c r="CD43" s="61"/>
      <c r="CE43" s="61"/>
      <c r="CF43" s="106"/>
      <c r="CG43" s="101">
        <v>568</v>
      </c>
      <c r="CH43" s="63"/>
      <c r="CI43" s="63"/>
      <c r="CJ43" s="116"/>
    </row>
    <row r="44" spans="1:88" ht="45" x14ac:dyDescent="0.2">
      <c r="A44" s="73">
        <v>1052</v>
      </c>
      <c r="B44" s="80"/>
      <c r="C44" s="93" t="s">
        <v>1037</v>
      </c>
      <c r="D44" s="105" t="s">
        <v>1038</v>
      </c>
      <c r="E44" s="62" t="s">
        <v>1039</v>
      </c>
      <c r="F44" s="61">
        <v>6</v>
      </c>
      <c r="G44" s="61"/>
      <c r="H44" s="61"/>
      <c r="I44" s="106"/>
      <c r="J44" s="112" t="s">
        <v>1040</v>
      </c>
      <c r="K44" s="61" t="s">
        <v>1041</v>
      </c>
      <c r="L44" s="61">
        <v>3</v>
      </c>
      <c r="M44" s="61"/>
      <c r="N44" s="61"/>
      <c r="O44" s="106"/>
      <c r="P44" s="112" t="s">
        <v>1042</v>
      </c>
      <c r="Q44" s="61" t="s">
        <v>1043</v>
      </c>
      <c r="R44" s="61">
        <v>33</v>
      </c>
      <c r="S44" s="61"/>
      <c r="T44" s="61"/>
      <c r="U44" s="106"/>
      <c r="V44" s="112" t="s">
        <v>363</v>
      </c>
      <c r="W44" s="61" t="s">
        <v>364</v>
      </c>
      <c r="X44" s="61">
        <v>190</v>
      </c>
      <c r="Y44" s="61"/>
      <c r="Z44" s="61"/>
      <c r="AA44" s="106"/>
      <c r="AB44" s="112" t="s">
        <v>1044</v>
      </c>
      <c r="AC44" s="61" t="s">
        <v>1045</v>
      </c>
      <c r="AD44" s="61">
        <v>10</v>
      </c>
      <c r="AE44" s="61" t="s">
        <v>66</v>
      </c>
      <c r="AF44" s="61" t="s">
        <v>67</v>
      </c>
      <c r="AG44" s="106" t="s">
        <v>68</v>
      </c>
      <c r="AH44" s="112" t="s">
        <v>1046</v>
      </c>
      <c r="AI44" s="61" t="s">
        <v>1047</v>
      </c>
      <c r="AJ44" s="61">
        <v>180</v>
      </c>
      <c r="AK44" s="61"/>
      <c r="AL44" s="61"/>
      <c r="AM44" s="106"/>
      <c r="AN44" s="112" t="s">
        <v>1048</v>
      </c>
      <c r="AO44" s="61" t="s">
        <v>1049</v>
      </c>
      <c r="AP44" s="61">
        <v>190</v>
      </c>
      <c r="AQ44" s="61"/>
      <c r="AR44" s="61"/>
      <c r="AS44" s="106"/>
      <c r="AT44" s="112" t="s">
        <v>1050</v>
      </c>
      <c r="AU44" s="61" t="s">
        <v>1051</v>
      </c>
      <c r="AV44" s="61">
        <v>300</v>
      </c>
      <c r="AW44" s="61"/>
      <c r="AX44" s="61"/>
      <c r="AY44" s="106"/>
      <c r="AZ44" s="101" t="s">
        <v>1052</v>
      </c>
      <c r="BA44" s="61" t="s">
        <v>1053</v>
      </c>
      <c r="BB44" s="61">
        <v>227</v>
      </c>
      <c r="BC44" s="61"/>
      <c r="BD44" s="61"/>
      <c r="BE44" s="86"/>
      <c r="BF44" s="115" t="s">
        <v>1034</v>
      </c>
      <c r="BG44" s="69" t="s">
        <v>1035</v>
      </c>
      <c r="BH44" s="124" t="s">
        <v>1036</v>
      </c>
      <c r="BI44" s="112">
        <v>276</v>
      </c>
      <c r="BJ44" s="61"/>
      <c r="BK44" s="61"/>
      <c r="BL44" s="106"/>
      <c r="BM44" s="112">
        <v>320</v>
      </c>
      <c r="BN44" s="61"/>
      <c r="BO44" s="61"/>
      <c r="BP44" s="106"/>
      <c r="BQ44" s="112">
        <v>373</v>
      </c>
      <c r="BR44" s="61"/>
      <c r="BS44" s="61"/>
      <c r="BT44" s="106"/>
      <c r="BU44" s="112">
        <v>410</v>
      </c>
      <c r="BV44" s="61"/>
      <c r="BW44" s="61"/>
      <c r="BX44" s="106"/>
      <c r="BY44" s="112">
        <v>453</v>
      </c>
      <c r="BZ44" s="61"/>
      <c r="CA44" s="61"/>
      <c r="CB44" s="106"/>
      <c r="CC44" s="112">
        <v>350</v>
      </c>
      <c r="CD44" s="61" t="s">
        <v>117</v>
      </c>
      <c r="CE44" s="61" t="s">
        <v>135</v>
      </c>
      <c r="CF44" s="106" t="s">
        <v>136</v>
      </c>
      <c r="CG44" s="77" t="s">
        <v>163</v>
      </c>
      <c r="CH44" s="63"/>
      <c r="CI44" s="63"/>
      <c r="CJ44" s="116"/>
    </row>
    <row r="45" spans="1:88" ht="45" x14ac:dyDescent="0.2">
      <c r="A45" s="73">
        <v>1053</v>
      </c>
      <c r="B45" s="81"/>
      <c r="C45" s="94" t="s">
        <v>826</v>
      </c>
      <c r="D45" s="105" t="s">
        <v>1056</v>
      </c>
      <c r="E45" s="62" t="s">
        <v>1057</v>
      </c>
      <c r="F45" s="61">
        <v>26</v>
      </c>
      <c r="G45" s="61"/>
      <c r="H45" s="61"/>
      <c r="I45" s="106"/>
      <c r="J45" s="112" t="s">
        <v>1058</v>
      </c>
      <c r="K45" s="61" t="s">
        <v>1059</v>
      </c>
      <c r="L45" s="61">
        <v>5</v>
      </c>
      <c r="M45" s="61"/>
      <c r="N45" s="61"/>
      <c r="O45" s="106"/>
      <c r="P45" s="112" t="s">
        <v>1060</v>
      </c>
      <c r="Q45" s="61" t="s">
        <v>1061</v>
      </c>
      <c r="R45" s="61">
        <v>51</v>
      </c>
      <c r="S45" s="61"/>
      <c r="T45" s="61"/>
      <c r="U45" s="106"/>
      <c r="V45" s="112" t="s">
        <v>1062</v>
      </c>
      <c r="W45" s="61" t="s">
        <v>1063</v>
      </c>
      <c r="X45" s="61">
        <v>230</v>
      </c>
      <c r="Y45" s="61"/>
      <c r="Z45" s="61"/>
      <c r="AA45" s="106"/>
      <c r="AB45" s="112" t="s">
        <v>1064</v>
      </c>
      <c r="AC45" s="61" t="s">
        <v>1065</v>
      </c>
      <c r="AD45" s="61">
        <v>214</v>
      </c>
      <c r="AE45" s="61"/>
      <c r="AF45" s="61"/>
      <c r="AG45" s="106"/>
      <c r="AH45" s="112" t="s">
        <v>1066</v>
      </c>
      <c r="AI45" s="61" t="s">
        <v>1067</v>
      </c>
      <c r="AJ45" s="61">
        <v>220</v>
      </c>
      <c r="AK45" s="61"/>
      <c r="AL45" s="61"/>
      <c r="AM45" s="106"/>
      <c r="AN45" s="112" t="s">
        <v>1068</v>
      </c>
      <c r="AO45" s="61" t="s">
        <v>1069</v>
      </c>
      <c r="AP45" s="61">
        <v>230</v>
      </c>
      <c r="AQ45" s="61"/>
      <c r="AR45" s="61"/>
      <c r="AS45" s="106"/>
      <c r="AT45" s="112" t="s">
        <v>1070</v>
      </c>
      <c r="AU45" s="61" t="s">
        <v>1071</v>
      </c>
      <c r="AV45" s="61">
        <v>300</v>
      </c>
      <c r="AW45" s="61"/>
      <c r="AX45" s="61"/>
      <c r="AY45" s="106"/>
      <c r="AZ45" s="101" t="s">
        <v>1072</v>
      </c>
      <c r="BA45" s="61" t="s">
        <v>1073</v>
      </c>
      <c r="BB45" s="61">
        <v>248</v>
      </c>
      <c r="BC45" s="61"/>
      <c r="BD45" s="61"/>
      <c r="BE45" s="86"/>
      <c r="BF45" s="117" t="s">
        <v>823</v>
      </c>
      <c r="BG45" s="44" t="s">
        <v>1054</v>
      </c>
      <c r="BH45" s="125" t="s">
        <v>1055</v>
      </c>
      <c r="BI45" s="112">
        <v>285</v>
      </c>
      <c r="BJ45" s="61"/>
      <c r="BK45" s="61"/>
      <c r="BL45" s="106"/>
      <c r="BM45" s="112">
        <v>197</v>
      </c>
      <c r="BN45" s="61" t="s">
        <v>117</v>
      </c>
      <c r="BO45" s="61" t="s">
        <v>137</v>
      </c>
      <c r="BP45" s="106" t="s">
        <v>138</v>
      </c>
      <c r="BQ45" s="128" t="s">
        <v>163</v>
      </c>
      <c r="BR45" s="61"/>
      <c r="BS45" s="61"/>
      <c r="BT45" s="106"/>
      <c r="BU45" s="128" t="s">
        <v>163</v>
      </c>
      <c r="BV45" s="61"/>
      <c r="BW45" s="61"/>
      <c r="BX45" s="106"/>
      <c r="BY45" s="128" t="s">
        <v>163</v>
      </c>
      <c r="BZ45" s="61"/>
      <c r="CA45" s="61"/>
      <c r="CB45" s="106"/>
      <c r="CC45" s="128" t="s">
        <v>163</v>
      </c>
      <c r="CD45" s="61"/>
      <c r="CE45" s="61"/>
      <c r="CF45" s="106"/>
      <c r="CG45" s="77" t="s">
        <v>163</v>
      </c>
      <c r="CH45" s="63"/>
      <c r="CI45" s="63"/>
      <c r="CJ45" s="116"/>
    </row>
    <row r="46" spans="1:88" ht="105" x14ac:dyDescent="0.2">
      <c r="A46" s="73">
        <v>1054</v>
      </c>
      <c r="B46" s="82" t="s">
        <v>1946</v>
      </c>
      <c r="C46" s="95" t="s">
        <v>1910</v>
      </c>
      <c r="D46" s="105" t="s">
        <v>1911</v>
      </c>
      <c r="E46" s="62" t="s">
        <v>1912</v>
      </c>
      <c r="F46" s="61">
        <v>30</v>
      </c>
      <c r="G46" s="61"/>
      <c r="H46" s="61"/>
      <c r="I46" s="106"/>
      <c r="J46" s="112" t="s">
        <v>1913</v>
      </c>
      <c r="K46" s="61" t="s">
        <v>1914</v>
      </c>
      <c r="L46" s="61">
        <v>25</v>
      </c>
      <c r="M46" s="61"/>
      <c r="N46" s="61"/>
      <c r="O46" s="106"/>
      <c r="P46" s="112" t="s">
        <v>1915</v>
      </c>
      <c r="Q46" s="61" t="s">
        <v>1916</v>
      </c>
      <c r="R46" s="61">
        <v>97</v>
      </c>
      <c r="S46" s="61"/>
      <c r="T46" s="61"/>
      <c r="U46" s="106"/>
      <c r="V46" s="112" t="s">
        <v>1917</v>
      </c>
      <c r="W46" s="61" t="s">
        <v>1918</v>
      </c>
      <c r="X46" s="61">
        <v>214</v>
      </c>
      <c r="Y46" s="61"/>
      <c r="Z46" s="61"/>
      <c r="AA46" s="106"/>
      <c r="AB46" s="112" t="s">
        <v>336</v>
      </c>
      <c r="AC46" s="61" t="s">
        <v>337</v>
      </c>
      <c r="AD46" s="61">
        <v>219</v>
      </c>
      <c r="AE46" s="61"/>
      <c r="AF46" s="61"/>
      <c r="AG46" s="106"/>
      <c r="AH46" s="112" t="s">
        <v>1919</v>
      </c>
      <c r="AI46" s="61" t="s">
        <v>1920</v>
      </c>
      <c r="AJ46" s="61">
        <v>218</v>
      </c>
      <c r="AK46" s="61"/>
      <c r="AL46" s="61"/>
      <c r="AM46" s="106"/>
      <c r="AN46" s="112" t="s">
        <v>881</v>
      </c>
      <c r="AO46" s="61" t="s">
        <v>882</v>
      </c>
      <c r="AP46" s="61">
        <v>210</v>
      </c>
      <c r="AQ46" s="61"/>
      <c r="AR46" s="61"/>
      <c r="AS46" s="106"/>
      <c r="AT46" s="112" t="s">
        <v>762</v>
      </c>
      <c r="AU46" s="61" t="s">
        <v>1176</v>
      </c>
      <c r="AV46" s="61">
        <v>275</v>
      </c>
      <c r="AW46" s="61"/>
      <c r="AX46" s="61"/>
      <c r="AY46" s="106"/>
      <c r="AZ46" s="101" t="s">
        <v>884</v>
      </c>
      <c r="BA46" s="61" t="s">
        <v>1921</v>
      </c>
      <c r="BB46" s="61">
        <v>221</v>
      </c>
      <c r="BC46" s="61"/>
      <c r="BD46" s="61"/>
      <c r="BE46" s="86"/>
      <c r="BF46" s="115" t="s">
        <v>1907</v>
      </c>
      <c r="BG46" s="69" t="s">
        <v>1908</v>
      </c>
      <c r="BH46" s="124" t="s">
        <v>1909</v>
      </c>
      <c r="BI46" s="112">
        <v>330</v>
      </c>
      <c r="BJ46" s="61"/>
      <c r="BK46" s="61"/>
      <c r="BL46" s="106"/>
      <c r="BM46" s="112">
        <v>380</v>
      </c>
      <c r="BN46" s="61"/>
      <c r="BO46" s="61"/>
      <c r="BP46" s="106"/>
      <c r="BQ46" s="112">
        <v>421</v>
      </c>
      <c r="BR46" s="61"/>
      <c r="BS46" s="61"/>
      <c r="BT46" s="106"/>
      <c r="BU46" s="112">
        <v>442</v>
      </c>
      <c r="BV46" s="61"/>
      <c r="BW46" s="61"/>
      <c r="BX46" s="106"/>
      <c r="BY46" s="112">
        <v>460</v>
      </c>
      <c r="BZ46" s="61"/>
      <c r="CA46" s="61"/>
      <c r="CB46" s="106"/>
      <c r="CC46" s="112">
        <v>562</v>
      </c>
      <c r="CD46" s="61"/>
      <c r="CE46" s="61"/>
      <c r="CF46" s="106"/>
      <c r="CG46" s="77" t="s">
        <v>163</v>
      </c>
      <c r="CH46" s="63"/>
      <c r="CI46" s="63"/>
      <c r="CJ46" s="116"/>
    </row>
    <row r="47" spans="1:88" ht="75" x14ac:dyDescent="0.2">
      <c r="A47" s="73">
        <v>1055</v>
      </c>
      <c r="B47" s="82" t="s">
        <v>1947</v>
      </c>
      <c r="C47" s="95" t="s">
        <v>1077</v>
      </c>
      <c r="D47" s="109">
        <v>0.50619212962962967</v>
      </c>
      <c r="E47" s="71">
        <v>0.50758101851851856</v>
      </c>
      <c r="F47" s="61">
        <v>41</v>
      </c>
      <c r="G47" s="61"/>
      <c r="H47" s="61"/>
      <c r="I47" s="106"/>
      <c r="J47" s="112" t="s">
        <v>1078</v>
      </c>
      <c r="K47" s="61" t="s">
        <v>1079</v>
      </c>
      <c r="L47" s="61">
        <v>11</v>
      </c>
      <c r="M47" s="61"/>
      <c r="N47" s="61"/>
      <c r="O47" s="106"/>
      <c r="P47" s="112" t="s">
        <v>1080</v>
      </c>
      <c r="Q47" s="61" t="s">
        <v>1081</v>
      </c>
      <c r="R47" s="61">
        <v>80</v>
      </c>
      <c r="S47" s="61"/>
      <c r="T47" s="61"/>
      <c r="U47" s="106"/>
      <c r="V47" s="112" t="s">
        <v>1082</v>
      </c>
      <c r="W47" s="61" t="s">
        <v>1083</v>
      </c>
      <c r="X47" s="61">
        <v>193</v>
      </c>
      <c r="Y47" s="61"/>
      <c r="Z47" s="61"/>
      <c r="AA47" s="106"/>
      <c r="AB47" s="112" t="s">
        <v>1084</v>
      </c>
      <c r="AC47" s="61" t="s">
        <v>1085</v>
      </c>
      <c r="AD47" s="61">
        <v>186</v>
      </c>
      <c r="AE47" s="61"/>
      <c r="AF47" s="61"/>
      <c r="AG47" s="106"/>
      <c r="AH47" s="112" t="s">
        <v>1086</v>
      </c>
      <c r="AI47" s="61" t="s">
        <v>1087</v>
      </c>
      <c r="AJ47" s="61">
        <v>210</v>
      </c>
      <c r="AK47" s="61"/>
      <c r="AL47" s="61"/>
      <c r="AM47" s="106"/>
      <c r="AN47" s="112" t="s">
        <v>1088</v>
      </c>
      <c r="AO47" s="61" t="s">
        <v>1089</v>
      </c>
      <c r="AP47" s="61">
        <v>212</v>
      </c>
      <c r="AQ47" s="61"/>
      <c r="AR47" s="61"/>
      <c r="AS47" s="106"/>
      <c r="AT47" s="112" t="s">
        <v>1090</v>
      </c>
      <c r="AU47" s="61" t="s">
        <v>1091</v>
      </c>
      <c r="AV47" s="61">
        <v>250</v>
      </c>
      <c r="AW47" s="61"/>
      <c r="AX47" s="61"/>
      <c r="AY47" s="106"/>
      <c r="AZ47" s="101" t="s">
        <v>1092</v>
      </c>
      <c r="BA47" s="61" t="s">
        <v>1093</v>
      </c>
      <c r="BB47" s="61">
        <v>230</v>
      </c>
      <c r="BC47" s="61"/>
      <c r="BD47" s="61"/>
      <c r="BE47" s="86"/>
      <c r="BF47" s="117" t="s">
        <v>1074</v>
      </c>
      <c r="BG47" s="44" t="s">
        <v>1075</v>
      </c>
      <c r="BH47" s="125" t="s">
        <v>1076</v>
      </c>
      <c r="BI47" s="112">
        <v>283</v>
      </c>
      <c r="BJ47" s="61"/>
      <c r="BK47" s="61"/>
      <c r="BL47" s="106"/>
      <c r="BM47" s="112">
        <v>339</v>
      </c>
      <c r="BN47" s="61"/>
      <c r="BO47" s="61"/>
      <c r="BP47" s="106"/>
      <c r="BQ47" s="112">
        <v>386</v>
      </c>
      <c r="BR47" s="61"/>
      <c r="BS47" s="61"/>
      <c r="BT47" s="106"/>
      <c r="BU47" s="112">
        <v>426</v>
      </c>
      <c r="BV47" s="61"/>
      <c r="BW47" s="61"/>
      <c r="BX47" s="106"/>
      <c r="BY47" s="112">
        <v>475</v>
      </c>
      <c r="BZ47" s="61"/>
      <c r="CA47" s="61"/>
      <c r="CB47" s="106"/>
      <c r="CC47" s="112">
        <v>504</v>
      </c>
      <c r="CD47" s="61"/>
      <c r="CE47" s="61"/>
      <c r="CF47" s="106"/>
      <c r="CG47" s="101">
        <v>217</v>
      </c>
      <c r="CH47" s="63" t="s">
        <v>117</v>
      </c>
      <c r="CI47" s="63" t="s">
        <v>139</v>
      </c>
      <c r="CJ47" s="116" t="s">
        <v>140</v>
      </c>
    </row>
    <row r="48" spans="1:88" ht="45" x14ac:dyDescent="0.2">
      <c r="A48" s="73">
        <v>1056</v>
      </c>
      <c r="B48" s="80" t="s">
        <v>1948</v>
      </c>
      <c r="C48" s="93" t="s">
        <v>1097</v>
      </c>
      <c r="D48" s="105" t="s">
        <v>1098</v>
      </c>
      <c r="E48" s="62" t="s">
        <v>1099</v>
      </c>
      <c r="F48" s="61">
        <v>30</v>
      </c>
      <c r="G48" s="61"/>
      <c r="H48" s="61"/>
      <c r="I48" s="106"/>
      <c r="J48" s="112" t="s">
        <v>1100</v>
      </c>
      <c r="K48" s="61" t="s">
        <v>1101</v>
      </c>
      <c r="L48" s="61">
        <v>5</v>
      </c>
      <c r="M48" s="61"/>
      <c r="N48" s="61"/>
      <c r="O48" s="106"/>
      <c r="P48" s="112" t="s">
        <v>1102</v>
      </c>
      <c r="Q48" s="61" t="s">
        <v>1103</v>
      </c>
      <c r="R48" s="61">
        <v>75</v>
      </c>
      <c r="S48" s="61"/>
      <c r="T48" s="61"/>
      <c r="U48" s="106"/>
      <c r="V48" s="112" t="s">
        <v>1104</v>
      </c>
      <c r="W48" s="61" t="s">
        <v>1105</v>
      </c>
      <c r="X48" s="61">
        <v>217</v>
      </c>
      <c r="Y48" s="61"/>
      <c r="Z48" s="61"/>
      <c r="AA48" s="106"/>
      <c r="AB48" s="112" t="s">
        <v>1106</v>
      </c>
      <c r="AC48" s="61" t="s">
        <v>1107</v>
      </c>
      <c r="AD48" s="61">
        <v>213</v>
      </c>
      <c r="AE48" s="61"/>
      <c r="AF48" s="61"/>
      <c r="AG48" s="106"/>
      <c r="AH48" s="112" t="s">
        <v>1108</v>
      </c>
      <c r="AI48" s="61" t="s">
        <v>1109</v>
      </c>
      <c r="AJ48" s="61">
        <v>224</v>
      </c>
      <c r="AK48" s="61"/>
      <c r="AL48" s="61"/>
      <c r="AM48" s="106"/>
      <c r="AN48" s="112" t="s">
        <v>1110</v>
      </c>
      <c r="AO48" s="61" t="s">
        <v>1111</v>
      </c>
      <c r="AP48" s="61">
        <v>215</v>
      </c>
      <c r="AQ48" s="61"/>
      <c r="AR48" s="61"/>
      <c r="AS48" s="106"/>
      <c r="AT48" s="112" t="s">
        <v>1112</v>
      </c>
      <c r="AU48" s="61" t="s">
        <v>1113</v>
      </c>
      <c r="AV48" s="61">
        <v>318</v>
      </c>
      <c r="AW48" s="61"/>
      <c r="AX48" s="61"/>
      <c r="AY48" s="106"/>
      <c r="AZ48" s="101" t="s">
        <v>1114</v>
      </c>
      <c r="BA48" s="61" t="s">
        <v>1115</v>
      </c>
      <c r="BB48" s="61">
        <v>224</v>
      </c>
      <c r="BC48" s="61"/>
      <c r="BD48" s="61"/>
      <c r="BE48" s="86"/>
      <c r="BF48" s="115" t="s">
        <v>1094</v>
      </c>
      <c r="BG48" s="69" t="s">
        <v>1095</v>
      </c>
      <c r="BH48" s="124" t="s">
        <v>1096</v>
      </c>
      <c r="BI48" s="112">
        <v>320</v>
      </c>
      <c r="BJ48" s="61"/>
      <c r="BK48" s="61"/>
      <c r="BL48" s="106"/>
      <c r="BM48" s="112">
        <v>365</v>
      </c>
      <c r="BN48" s="61"/>
      <c r="BO48" s="61"/>
      <c r="BP48" s="106"/>
      <c r="BQ48" s="112">
        <v>406</v>
      </c>
      <c r="BR48" s="61"/>
      <c r="BS48" s="61"/>
      <c r="BT48" s="106"/>
      <c r="BU48" s="112">
        <v>449</v>
      </c>
      <c r="BV48" s="61"/>
      <c r="BW48" s="61"/>
      <c r="BX48" s="106"/>
      <c r="BY48" s="112">
        <v>484</v>
      </c>
      <c r="BZ48" s="61"/>
      <c r="CA48" s="61"/>
      <c r="CB48" s="106"/>
      <c r="CC48" s="112">
        <v>523</v>
      </c>
      <c r="CD48" s="61"/>
      <c r="CE48" s="61"/>
      <c r="CF48" s="106"/>
      <c r="CG48" s="101">
        <v>618</v>
      </c>
      <c r="CH48" s="63"/>
      <c r="CI48" s="63"/>
      <c r="CJ48" s="116"/>
    </row>
    <row r="49" spans="1:88" ht="30" x14ac:dyDescent="0.2">
      <c r="A49" s="73">
        <v>1057</v>
      </c>
      <c r="B49" s="81"/>
      <c r="C49" s="94" t="s">
        <v>1094</v>
      </c>
      <c r="D49" s="105" t="s">
        <v>1119</v>
      </c>
      <c r="E49" s="62" t="s">
        <v>1120</v>
      </c>
      <c r="F49" s="61">
        <v>46</v>
      </c>
      <c r="G49" s="61"/>
      <c r="H49" s="61"/>
      <c r="I49" s="106"/>
      <c r="J49" s="112" t="s">
        <v>1121</v>
      </c>
      <c r="K49" s="61" t="s">
        <v>1122</v>
      </c>
      <c r="L49" s="61">
        <v>0</v>
      </c>
      <c r="M49" s="61" t="s">
        <v>23</v>
      </c>
      <c r="N49" s="61"/>
      <c r="O49" s="106" t="s">
        <v>69</v>
      </c>
      <c r="P49" s="112" t="s">
        <v>1123</v>
      </c>
      <c r="Q49" s="61" t="s">
        <v>1124</v>
      </c>
      <c r="R49" s="61">
        <v>69</v>
      </c>
      <c r="S49" s="61"/>
      <c r="T49" s="61"/>
      <c r="U49" s="106"/>
      <c r="V49" s="112" t="s">
        <v>1125</v>
      </c>
      <c r="W49" s="61" t="s">
        <v>1126</v>
      </c>
      <c r="X49" s="61">
        <v>186</v>
      </c>
      <c r="Y49" s="61"/>
      <c r="Z49" s="61"/>
      <c r="AA49" s="106"/>
      <c r="AB49" s="112" t="s">
        <v>680</v>
      </c>
      <c r="AC49" s="61" t="s">
        <v>681</v>
      </c>
      <c r="AD49" s="61">
        <v>170</v>
      </c>
      <c r="AE49" s="61"/>
      <c r="AF49" s="61"/>
      <c r="AG49" s="106"/>
      <c r="AH49" s="112" t="s">
        <v>1127</v>
      </c>
      <c r="AI49" s="61" t="s">
        <v>1128</v>
      </c>
      <c r="AJ49" s="61">
        <v>180</v>
      </c>
      <c r="AK49" s="61"/>
      <c r="AL49" s="61"/>
      <c r="AM49" s="106"/>
      <c r="AN49" s="112" t="s">
        <v>1129</v>
      </c>
      <c r="AO49" s="61" t="s">
        <v>1130</v>
      </c>
      <c r="AP49" s="61">
        <v>190</v>
      </c>
      <c r="AQ49" s="61"/>
      <c r="AR49" s="61"/>
      <c r="AS49" s="106"/>
      <c r="AT49" s="112" t="s">
        <v>1131</v>
      </c>
      <c r="AU49" s="61" t="s">
        <v>1132</v>
      </c>
      <c r="AV49" s="61">
        <v>300</v>
      </c>
      <c r="AW49" s="61"/>
      <c r="AX49" s="61"/>
      <c r="AY49" s="106"/>
      <c r="AZ49" s="101" t="s">
        <v>1133</v>
      </c>
      <c r="BA49" s="61" t="s">
        <v>1134</v>
      </c>
      <c r="BB49" s="61">
        <v>206</v>
      </c>
      <c r="BC49" s="61"/>
      <c r="BD49" s="61"/>
      <c r="BE49" s="86"/>
      <c r="BF49" s="117" t="s">
        <v>1116</v>
      </c>
      <c r="BG49" s="44" t="s">
        <v>1117</v>
      </c>
      <c r="BH49" s="125" t="s">
        <v>1118</v>
      </c>
      <c r="BI49" s="112">
        <v>288</v>
      </c>
      <c r="BJ49" s="61"/>
      <c r="BK49" s="61"/>
      <c r="BL49" s="106"/>
      <c r="BM49" s="112">
        <v>335</v>
      </c>
      <c r="BN49" s="61"/>
      <c r="BO49" s="61"/>
      <c r="BP49" s="106"/>
      <c r="BQ49" s="112">
        <v>383</v>
      </c>
      <c r="BR49" s="61"/>
      <c r="BS49" s="61"/>
      <c r="BT49" s="106"/>
      <c r="BU49" s="112">
        <v>416</v>
      </c>
      <c r="BV49" s="61"/>
      <c r="BW49" s="61"/>
      <c r="BX49" s="106"/>
      <c r="BY49" s="112">
        <v>453</v>
      </c>
      <c r="BZ49" s="61"/>
      <c r="CA49" s="61"/>
      <c r="CB49" s="106"/>
      <c r="CC49" s="112">
        <v>546</v>
      </c>
      <c r="CD49" s="61"/>
      <c r="CE49" s="61"/>
      <c r="CF49" s="106"/>
      <c r="CG49" s="101">
        <v>573</v>
      </c>
      <c r="CH49" s="63"/>
      <c r="CI49" s="63"/>
      <c r="CJ49" s="116"/>
    </row>
    <row r="50" spans="1:88" ht="60" x14ac:dyDescent="0.2">
      <c r="A50" s="73">
        <v>1058</v>
      </c>
      <c r="B50" s="80" t="s">
        <v>1949</v>
      </c>
      <c r="C50" s="93" t="s">
        <v>1037</v>
      </c>
      <c r="D50" s="105" t="s">
        <v>1137</v>
      </c>
      <c r="E50" s="62" t="s">
        <v>1138</v>
      </c>
      <c r="F50" s="61">
        <v>43</v>
      </c>
      <c r="G50" s="61" t="s">
        <v>70</v>
      </c>
      <c r="H50" s="61" t="s">
        <v>72</v>
      </c>
      <c r="I50" s="106" t="s">
        <v>71</v>
      </c>
      <c r="J50" s="112" t="s">
        <v>1139</v>
      </c>
      <c r="K50" s="61" t="s">
        <v>1140</v>
      </c>
      <c r="L50" s="61">
        <v>76</v>
      </c>
      <c r="M50" s="61"/>
      <c r="N50" s="61"/>
      <c r="O50" s="106"/>
      <c r="P50" s="112" t="s">
        <v>1141</v>
      </c>
      <c r="Q50" s="61" t="s">
        <v>1142</v>
      </c>
      <c r="R50" s="61">
        <v>121</v>
      </c>
      <c r="S50" s="61" t="s">
        <v>22</v>
      </c>
      <c r="T50" s="61" t="s">
        <v>73</v>
      </c>
      <c r="U50" s="106" t="s">
        <v>74</v>
      </c>
      <c r="V50" s="112" t="s">
        <v>1143</v>
      </c>
      <c r="W50" s="61" t="s">
        <v>1144</v>
      </c>
      <c r="X50" s="61">
        <v>224</v>
      </c>
      <c r="Y50" s="61"/>
      <c r="Z50" s="61"/>
      <c r="AA50" s="106"/>
      <c r="AB50" s="112" t="s">
        <v>1145</v>
      </c>
      <c r="AC50" s="61" t="s">
        <v>1146</v>
      </c>
      <c r="AD50" s="61">
        <v>220</v>
      </c>
      <c r="AE50" s="61"/>
      <c r="AF50" s="61"/>
      <c r="AG50" s="106"/>
      <c r="AH50" s="112" t="s">
        <v>1147</v>
      </c>
      <c r="AI50" s="61" t="s">
        <v>1148</v>
      </c>
      <c r="AJ50" s="61">
        <v>190</v>
      </c>
      <c r="AK50" s="61"/>
      <c r="AL50" s="61"/>
      <c r="AM50" s="106"/>
      <c r="AN50" s="112" t="s">
        <v>1149</v>
      </c>
      <c r="AO50" s="61" t="s">
        <v>1150</v>
      </c>
      <c r="AP50" s="61">
        <v>240</v>
      </c>
      <c r="AQ50" s="61"/>
      <c r="AR50" s="61"/>
      <c r="AS50" s="106"/>
      <c r="AT50" s="112" t="s">
        <v>1151</v>
      </c>
      <c r="AU50" s="61" t="s">
        <v>1152</v>
      </c>
      <c r="AV50" s="61">
        <v>290</v>
      </c>
      <c r="AW50" s="61"/>
      <c r="AX50" s="61"/>
      <c r="AY50" s="106"/>
      <c r="AZ50" s="101" t="s">
        <v>1153</v>
      </c>
      <c r="BA50" s="61" t="s">
        <v>1154</v>
      </c>
      <c r="BB50" s="61">
        <v>213</v>
      </c>
      <c r="BC50" s="61"/>
      <c r="BD50" s="61"/>
      <c r="BE50" s="86"/>
      <c r="BF50" s="115" t="s">
        <v>1034</v>
      </c>
      <c r="BG50" s="69" t="s">
        <v>1135</v>
      </c>
      <c r="BH50" s="124" t="s">
        <v>1136</v>
      </c>
      <c r="BI50" s="112">
        <v>330</v>
      </c>
      <c r="BJ50" s="61"/>
      <c r="BK50" s="61"/>
      <c r="BL50" s="106"/>
      <c r="BM50" s="112">
        <v>359</v>
      </c>
      <c r="BN50" s="61"/>
      <c r="BO50" s="61"/>
      <c r="BP50" s="106"/>
      <c r="BQ50" s="112">
        <v>406</v>
      </c>
      <c r="BR50" s="61"/>
      <c r="BS50" s="61"/>
      <c r="BT50" s="106"/>
      <c r="BU50" s="112">
        <v>449</v>
      </c>
      <c r="BV50" s="61"/>
      <c r="BW50" s="61"/>
      <c r="BX50" s="106"/>
      <c r="BY50" s="112">
        <v>492</v>
      </c>
      <c r="BZ50" s="61"/>
      <c r="CA50" s="61"/>
      <c r="CB50" s="106"/>
      <c r="CC50" s="112">
        <v>614</v>
      </c>
      <c r="CD50" s="61"/>
      <c r="CE50" s="61"/>
      <c r="CF50" s="106"/>
      <c r="CG50" s="101">
        <v>667</v>
      </c>
      <c r="CH50" s="63"/>
      <c r="CI50" s="63"/>
      <c r="CJ50" s="116"/>
    </row>
    <row r="51" spans="1:88" ht="15" x14ac:dyDescent="0.2">
      <c r="A51" s="73">
        <v>1059</v>
      </c>
      <c r="B51" s="81"/>
      <c r="C51" s="94" t="s">
        <v>1077</v>
      </c>
      <c r="D51" s="105" t="s">
        <v>1156</v>
      </c>
      <c r="E51" s="62" t="s">
        <v>1157</v>
      </c>
      <c r="F51" s="61">
        <v>30</v>
      </c>
      <c r="G51" s="61"/>
      <c r="H51" s="61"/>
      <c r="I51" s="106"/>
      <c r="J51" s="112" t="s">
        <v>1158</v>
      </c>
      <c r="K51" s="61" t="s">
        <v>1159</v>
      </c>
      <c r="L51" s="61">
        <v>65</v>
      </c>
      <c r="M51" s="61"/>
      <c r="N51" s="61"/>
      <c r="O51" s="106"/>
      <c r="P51" s="112" t="s">
        <v>1160</v>
      </c>
      <c r="Q51" s="61" t="s">
        <v>1161</v>
      </c>
      <c r="R51" s="61">
        <v>93</v>
      </c>
      <c r="S51" s="61"/>
      <c r="T51" s="61"/>
      <c r="U51" s="106"/>
      <c r="V51" s="112" t="s">
        <v>1162</v>
      </c>
      <c r="W51" s="61">
        <v>0</v>
      </c>
      <c r="X51" s="61">
        <v>228</v>
      </c>
      <c r="Y51" s="61"/>
      <c r="Z51" s="61"/>
      <c r="AA51" s="106"/>
      <c r="AB51" s="112" t="s">
        <v>1163</v>
      </c>
      <c r="AC51" s="61" t="s">
        <v>1164</v>
      </c>
      <c r="AD51" s="61">
        <v>226</v>
      </c>
      <c r="AE51" s="61"/>
      <c r="AF51" s="61"/>
      <c r="AG51" s="106"/>
      <c r="AH51" s="112" t="s">
        <v>1165</v>
      </c>
      <c r="AI51" s="61" t="s">
        <v>1166</v>
      </c>
      <c r="AJ51" s="61">
        <v>230</v>
      </c>
      <c r="AK51" s="61"/>
      <c r="AL51" s="61"/>
      <c r="AM51" s="106"/>
      <c r="AN51" s="112" t="s">
        <v>1167</v>
      </c>
      <c r="AO51" s="61" t="s">
        <v>1168</v>
      </c>
      <c r="AP51" s="61">
        <v>248</v>
      </c>
      <c r="AQ51" s="61"/>
      <c r="AR51" s="61"/>
      <c r="AS51" s="106"/>
      <c r="AT51" s="112" t="s">
        <v>1169</v>
      </c>
      <c r="AU51" s="61" t="s">
        <v>1170</v>
      </c>
      <c r="AV51" s="61">
        <v>300</v>
      </c>
      <c r="AW51" s="61"/>
      <c r="AX51" s="61"/>
      <c r="AY51" s="106"/>
      <c r="AZ51" s="101" t="s">
        <v>1171</v>
      </c>
      <c r="BA51" s="61" t="s">
        <v>1172</v>
      </c>
      <c r="BB51" s="61">
        <v>228</v>
      </c>
      <c r="BC51" s="61"/>
      <c r="BD51" s="61"/>
      <c r="BE51" s="86"/>
      <c r="BF51" s="117" t="s">
        <v>1074</v>
      </c>
      <c r="BG51" s="44" t="s">
        <v>1155</v>
      </c>
      <c r="BH51" s="125" t="s">
        <v>424</v>
      </c>
      <c r="BI51" s="112">
        <v>329</v>
      </c>
      <c r="BJ51" s="61"/>
      <c r="BK51" s="61"/>
      <c r="BL51" s="106"/>
      <c r="BM51" s="112">
        <v>378</v>
      </c>
      <c r="BN51" s="61"/>
      <c r="BO51" s="61"/>
      <c r="BP51" s="106"/>
      <c r="BQ51" s="112">
        <v>421</v>
      </c>
      <c r="BR51" s="61"/>
      <c r="BS51" s="61"/>
      <c r="BT51" s="106"/>
      <c r="BU51" s="112">
        <v>454</v>
      </c>
      <c r="BV51" s="61"/>
      <c r="BW51" s="61"/>
      <c r="BX51" s="106"/>
      <c r="BY51" s="112">
        <v>513</v>
      </c>
      <c r="BZ51" s="61"/>
      <c r="CA51" s="61"/>
      <c r="CB51" s="106"/>
      <c r="CC51" s="128" t="s">
        <v>163</v>
      </c>
      <c r="CD51" s="61"/>
      <c r="CE51" s="61"/>
      <c r="CF51" s="106"/>
      <c r="CG51" s="77" t="s">
        <v>163</v>
      </c>
      <c r="CH51" s="63"/>
      <c r="CI51" s="63"/>
      <c r="CJ51" s="116"/>
    </row>
    <row r="52" spans="1:88" ht="30" x14ac:dyDescent="0.2">
      <c r="A52" s="73">
        <v>1060</v>
      </c>
      <c r="B52" s="80"/>
      <c r="C52" s="93" t="s">
        <v>996</v>
      </c>
      <c r="D52" s="105" t="s">
        <v>1174</v>
      </c>
      <c r="E52" s="62" t="s">
        <v>1175</v>
      </c>
      <c r="F52" s="61">
        <v>49</v>
      </c>
      <c r="G52" s="61"/>
      <c r="H52" s="61"/>
      <c r="I52" s="106"/>
      <c r="J52" s="112" t="s">
        <v>1176</v>
      </c>
      <c r="K52" s="61" t="s">
        <v>695</v>
      </c>
      <c r="L52" s="61">
        <v>10</v>
      </c>
      <c r="M52" s="61"/>
      <c r="N52" s="61"/>
      <c r="O52" s="106"/>
      <c r="P52" s="112" t="s">
        <v>1177</v>
      </c>
      <c r="Q52" s="61" t="s">
        <v>1178</v>
      </c>
      <c r="R52" s="61">
        <v>89</v>
      </c>
      <c r="S52" s="61" t="s">
        <v>75</v>
      </c>
      <c r="T52" s="61" t="s">
        <v>76</v>
      </c>
      <c r="U52" s="106" t="s">
        <v>77</v>
      </c>
      <c r="V52" s="112" t="s">
        <v>1179</v>
      </c>
      <c r="W52" s="61" t="s">
        <v>1180</v>
      </c>
      <c r="X52" s="72" t="s">
        <v>163</v>
      </c>
      <c r="Y52" s="61"/>
      <c r="Z52" s="61"/>
      <c r="AA52" s="106"/>
      <c r="AB52" s="112" t="s">
        <v>1181</v>
      </c>
      <c r="AC52" s="61" t="s">
        <v>1182</v>
      </c>
      <c r="AD52" s="61">
        <v>250</v>
      </c>
      <c r="AE52" s="61"/>
      <c r="AF52" s="61"/>
      <c r="AG52" s="106"/>
      <c r="AH52" s="112" t="s">
        <v>1183</v>
      </c>
      <c r="AI52" s="61" t="s">
        <v>1184</v>
      </c>
      <c r="AJ52" s="61">
        <v>240</v>
      </c>
      <c r="AK52" s="61"/>
      <c r="AL52" s="61"/>
      <c r="AM52" s="106"/>
      <c r="AN52" s="112" t="s">
        <v>1185</v>
      </c>
      <c r="AO52" s="61" t="s">
        <v>1186</v>
      </c>
      <c r="AP52" s="61">
        <v>250</v>
      </c>
      <c r="AQ52" s="61"/>
      <c r="AR52" s="61"/>
      <c r="AS52" s="106"/>
      <c r="AT52" s="112" t="s">
        <v>1187</v>
      </c>
      <c r="AU52" s="61" t="s">
        <v>1188</v>
      </c>
      <c r="AV52" s="61">
        <v>327</v>
      </c>
      <c r="AW52" s="61"/>
      <c r="AX52" s="61"/>
      <c r="AY52" s="106"/>
      <c r="AZ52" s="101" t="s">
        <v>1189</v>
      </c>
      <c r="BA52" s="61" t="s">
        <v>648</v>
      </c>
      <c r="BB52" s="61">
        <v>270</v>
      </c>
      <c r="BC52" s="61"/>
      <c r="BD52" s="61"/>
      <c r="BE52" s="86"/>
      <c r="BF52" s="115" t="s">
        <v>993</v>
      </c>
      <c r="BG52" s="69" t="s">
        <v>1173</v>
      </c>
      <c r="BH52" s="124" t="s">
        <v>658</v>
      </c>
      <c r="BI52" s="112">
        <v>362</v>
      </c>
      <c r="BJ52" s="61"/>
      <c r="BK52" s="61"/>
      <c r="BL52" s="106"/>
      <c r="BM52" s="112">
        <v>402</v>
      </c>
      <c r="BN52" s="61"/>
      <c r="BO52" s="61"/>
      <c r="BP52" s="106"/>
      <c r="BQ52" s="112">
        <v>445</v>
      </c>
      <c r="BR52" s="61"/>
      <c r="BS52" s="61"/>
      <c r="BT52" s="106"/>
      <c r="BU52" s="112">
        <v>478</v>
      </c>
      <c r="BV52" s="61"/>
      <c r="BW52" s="61"/>
      <c r="BX52" s="106"/>
      <c r="BY52" s="112">
        <v>507</v>
      </c>
      <c r="BZ52" s="61"/>
      <c r="CA52" s="61"/>
      <c r="CB52" s="106"/>
      <c r="CC52" s="112">
        <v>549</v>
      </c>
      <c r="CD52" s="61"/>
      <c r="CE52" s="61"/>
      <c r="CF52" s="106"/>
      <c r="CG52" s="101">
        <v>623</v>
      </c>
      <c r="CH52" s="63"/>
      <c r="CI52" s="63"/>
      <c r="CJ52" s="116"/>
    </row>
    <row r="53" spans="1:88" ht="15" x14ac:dyDescent="0.2">
      <c r="A53" s="73">
        <v>1061</v>
      </c>
      <c r="B53" s="81"/>
      <c r="C53" s="94" t="s">
        <v>1116</v>
      </c>
      <c r="D53" s="105" t="s">
        <v>1193</v>
      </c>
      <c r="E53" s="62" t="s">
        <v>1194</v>
      </c>
      <c r="F53" s="61">
        <v>42</v>
      </c>
      <c r="G53" s="61"/>
      <c r="H53" s="61"/>
      <c r="I53" s="106"/>
      <c r="J53" s="112" t="s">
        <v>1195</v>
      </c>
      <c r="K53" s="61" t="s">
        <v>1196</v>
      </c>
      <c r="L53" s="61">
        <v>56</v>
      </c>
      <c r="M53" s="61"/>
      <c r="N53" s="61"/>
      <c r="O53" s="106"/>
      <c r="P53" s="112" t="s">
        <v>1197</v>
      </c>
      <c r="Q53" s="61" t="s">
        <v>1198</v>
      </c>
      <c r="R53" s="61">
        <v>104</v>
      </c>
      <c r="S53" s="61"/>
      <c r="T53" s="61"/>
      <c r="U53" s="106"/>
      <c r="V53" s="112" t="s">
        <v>1199</v>
      </c>
      <c r="W53" s="61" t="s">
        <v>1200</v>
      </c>
      <c r="X53" s="61">
        <v>234</v>
      </c>
      <c r="Y53" s="61"/>
      <c r="Z53" s="61"/>
      <c r="AA53" s="106"/>
      <c r="AB53" s="112" t="s">
        <v>1201</v>
      </c>
      <c r="AC53" s="61" t="s">
        <v>1202</v>
      </c>
      <c r="AD53" s="61">
        <v>234</v>
      </c>
      <c r="AE53" s="61"/>
      <c r="AF53" s="61"/>
      <c r="AG53" s="106"/>
      <c r="AH53" s="112" t="s">
        <v>1203</v>
      </c>
      <c r="AI53" s="61" t="s">
        <v>1204</v>
      </c>
      <c r="AJ53" s="61">
        <v>240</v>
      </c>
      <c r="AK53" s="61"/>
      <c r="AL53" s="61"/>
      <c r="AM53" s="106"/>
      <c r="AN53" s="112" t="s">
        <v>1205</v>
      </c>
      <c r="AO53" s="61" t="s">
        <v>1206</v>
      </c>
      <c r="AP53" s="61">
        <v>210</v>
      </c>
      <c r="AQ53" s="61"/>
      <c r="AR53" s="61"/>
      <c r="AS53" s="106"/>
      <c r="AT53" s="112" t="s">
        <v>1207</v>
      </c>
      <c r="AU53" s="61" t="s">
        <v>1208</v>
      </c>
      <c r="AV53" s="61">
        <v>320</v>
      </c>
      <c r="AW53" s="61"/>
      <c r="AX53" s="61"/>
      <c r="AY53" s="106"/>
      <c r="AZ53" s="101" t="s">
        <v>1209</v>
      </c>
      <c r="BA53" s="61" t="s">
        <v>1210</v>
      </c>
      <c r="BB53" s="61">
        <v>247</v>
      </c>
      <c r="BC53" s="61"/>
      <c r="BD53" s="61"/>
      <c r="BE53" s="86"/>
      <c r="BF53" s="117" t="s">
        <v>1190</v>
      </c>
      <c r="BG53" s="44" t="s">
        <v>1191</v>
      </c>
      <c r="BH53" s="125" t="s">
        <v>1192</v>
      </c>
      <c r="BI53" s="112">
        <v>333</v>
      </c>
      <c r="BJ53" s="61"/>
      <c r="BK53" s="61"/>
      <c r="BL53" s="106"/>
      <c r="BM53" s="112">
        <v>390</v>
      </c>
      <c r="BN53" s="61"/>
      <c r="BO53" s="61"/>
      <c r="BP53" s="106"/>
      <c r="BQ53" s="112">
        <v>448</v>
      </c>
      <c r="BR53" s="61"/>
      <c r="BS53" s="61"/>
      <c r="BT53" s="106"/>
      <c r="BU53" s="112">
        <v>478</v>
      </c>
      <c r="BV53" s="61"/>
      <c r="BW53" s="61"/>
      <c r="BX53" s="106"/>
      <c r="BY53" s="112">
        <v>518</v>
      </c>
      <c r="BZ53" s="61"/>
      <c r="CA53" s="61"/>
      <c r="CB53" s="106"/>
      <c r="CC53" s="112">
        <v>633</v>
      </c>
      <c r="CD53" s="61"/>
      <c r="CE53" s="61"/>
      <c r="CF53" s="106"/>
      <c r="CG53" s="101">
        <v>651</v>
      </c>
      <c r="CH53" s="63"/>
      <c r="CI53" s="63"/>
      <c r="CJ53" s="116"/>
    </row>
    <row r="54" spans="1:88" ht="75" x14ac:dyDescent="0.2">
      <c r="A54" s="73">
        <v>1062</v>
      </c>
      <c r="B54" s="82" t="s">
        <v>1950</v>
      </c>
      <c r="C54" s="93" t="s">
        <v>996</v>
      </c>
      <c r="D54" s="105" t="s">
        <v>1214</v>
      </c>
      <c r="E54" s="62" t="s">
        <v>1215</v>
      </c>
      <c r="F54" s="61">
        <v>52</v>
      </c>
      <c r="G54" s="61" t="s">
        <v>23</v>
      </c>
      <c r="H54" s="61" t="s">
        <v>78</v>
      </c>
      <c r="I54" s="106" t="s">
        <v>79</v>
      </c>
      <c r="J54" s="112" t="s">
        <v>1216</v>
      </c>
      <c r="K54" s="61" t="s">
        <v>1217</v>
      </c>
      <c r="L54" s="61">
        <v>0</v>
      </c>
      <c r="M54" s="61"/>
      <c r="N54" s="61"/>
      <c r="O54" s="106"/>
      <c r="P54" s="112" t="s">
        <v>1218</v>
      </c>
      <c r="Q54" s="61" t="s">
        <v>1219</v>
      </c>
      <c r="R54" s="61">
        <v>75</v>
      </c>
      <c r="S54" s="61" t="s">
        <v>23</v>
      </c>
      <c r="T54" s="61" t="s">
        <v>81</v>
      </c>
      <c r="U54" s="106" t="s">
        <v>80</v>
      </c>
      <c r="V54" s="112" t="s">
        <v>1220</v>
      </c>
      <c r="W54" s="61" t="s">
        <v>1221</v>
      </c>
      <c r="X54" s="61">
        <v>226</v>
      </c>
      <c r="Y54" s="61"/>
      <c r="Z54" s="61"/>
      <c r="AA54" s="106"/>
      <c r="AB54" s="112" t="s">
        <v>1222</v>
      </c>
      <c r="AC54" s="61" t="s">
        <v>1223</v>
      </c>
      <c r="AD54" s="61">
        <v>230</v>
      </c>
      <c r="AE54" s="61"/>
      <c r="AF54" s="61"/>
      <c r="AG54" s="106"/>
      <c r="AH54" s="112" t="s">
        <v>1224</v>
      </c>
      <c r="AI54" s="61" t="s">
        <v>1225</v>
      </c>
      <c r="AJ54" s="61">
        <v>234</v>
      </c>
      <c r="AK54" s="61"/>
      <c r="AL54" s="61"/>
      <c r="AM54" s="106"/>
      <c r="AN54" s="112" t="s">
        <v>1226</v>
      </c>
      <c r="AO54" s="61" t="s">
        <v>1227</v>
      </c>
      <c r="AP54" s="61">
        <v>235</v>
      </c>
      <c r="AQ54" s="61"/>
      <c r="AR54" s="61"/>
      <c r="AS54" s="106"/>
      <c r="AT54" s="112" t="s">
        <v>1228</v>
      </c>
      <c r="AU54" s="61" t="s">
        <v>1229</v>
      </c>
      <c r="AV54" s="61">
        <v>300</v>
      </c>
      <c r="AW54" s="61"/>
      <c r="AX54" s="61"/>
      <c r="AY54" s="106"/>
      <c r="AZ54" s="84"/>
      <c r="BA54" s="68"/>
      <c r="BB54" s="61">
        <v>245</v>
      </c>
      <c r="BC54" s="61"/>
      <c r="BD54" s="61"/>
      <c r="BE54" s="86"/>
      <c r="BF54" s="115" t="s">
        <v>1211</v>
      </c>
      <c r="BG54" s="69" t="s">
        <v>1212</v>
      </c>
      <c r="BH54" s="124" t="s">
        <v>1213</v>
      </c>
      <c r="BI54" s="112">
        <v>427</v>
      </c>
      <c r="BJ54" s="61"/>
      <c r="BK54" s="61"/>
      <c r="BL54" s="106"/>
      <c r="BM54" s="112">
        <v>487</v>
      </c>
      <c r="BN54" s="61"/>
      <c r="BO54" s="61"/>
      <c r="BP54" s="106"/>
      <c r="BQ54" s="112">
        <v>462</v>
      </c>
      <c r="BR54" s="61" t="s">
        <v>117</v>
      </c>
      <c r="BS54" s="61" t="s">
        <v>141</v>
      </c>
      <c r="BT54" s="106" t="s">
        <v>142</v>
      </c>
      <c r="BU54" s="112">
        <v>504</v>
      </c>
      <c r="BV54" s="61"/>
      <c r="BW54" s="61"/>
      <c r="BX54" s="106"/>
      <c r="BY54" s="112">
        <v>532</v>
      </c>
      <c r="BZ54" s="61"/>
      <c r="CA54" s="61"/>
      <c r="CB54" s="106"/>
      <c r="CC54" s="112">
        <v>644</v>
      </c>
      <c r="CD54" s="61"/>
      <c r="CE54" s="61"/>
      <c r="CF54" s="106"/>
      <c r="CG54" s="101">
        <v>670</v>
      </c>
      <c r="CH54" s="63"/>
      <c r="CI54" s="63"/>
      <c r="CJ54" s="116"/>
    </row>
    <row r="55" spans="1:88" ht="15" x14ac:dyDescent="0.2">
      <c r="A55" s="73">
        <v>1063</v>
      </c>
      <c r="B55" s="81"/>
      <c r="C55" s="94" t="s">
        <v>1233</v>
      </c>
      <c r="D55" s="105" t="s">
        <v>1234</v>
      </c>
      <c r="E55" s="62" t="s">
        <v>1235</v>
      </c>
      <c r="F55" s="61">
        <v>18</v>
      </c>
      <c r="G55" s="61"/>
      <c r="H55" s="61"/>
      <c r="I55" s="106"/>
      <c r="J55" s="112" t="s">
        <v>1236</v>
      </c>
      <c r="K55" s="61" t="s">
        <v>1237</v>
      </c>
      <c r="L55" s="61">
        <v>34</v>
      </c>
      <c r="M55" s="61"/>
      <c r="N55" s="61"/>
      <c r="O55" s="106"/>
      <c r="P55" s="112" t="s">
        <v>1238</v>
      </c>
      <c r="Q55" s="61" t="s">
        <v>1239</v>
      </c>
      <c r="R55" s="61">
        <v>69</v>
      </c>
      <c r="S55" s="61"/>
      <c r="T55" s="61"/>
      <c r="U55" s="106"/>
      <c r="V55" s="112" t="s">
        <v>1240</v>
      </c>
      <c r="W55" s="61" t="s">
        <v>1241</v>
      </c>
      <c r="X55" s="61">
        <v>224</v>
      </c>
      <c r="Y55" s="61"/>
      <c r="Z55" s="61"/>
      <c r="AA55" s="106"/>
      <c r="AB55" s="112" t="s">
        <v>1242</v>
      </c>
      <c r="AC55" s="61" t="s">
        <v>1243</v>
      </c>
      <c r="AD55" s="61">
        <v>217</v>
      </c>
      <c r="AE55" s="61"/>
      <c r="AF55" s="61"/>
      <c r="AG55" s="106"/>
      <c r="AH55" s="112" t="s">
        <v>1244</v>
      </c>
      <c r="AI55" s="61" t="s">
        <v>1245</v>
      </c>
      <c r="AJ55" s="61">
        <v>222</v>
      </c>
      <c r="AK55" s="61"/>
      <c r="AL55" s="61"/>
      <c r="AM55" s="106"/>
      <c r="AN55" s="112" t="s">
        <v>1246</v>
      </c>
      <c r="AO55" s="61" t="s">
        <v>1247</v>
      </c>
      <c r="AP55" s="61">
        <v>235</v>
      </c>
      <c r="AQ55" s="61"/>
      <c r="AR55" s="61"/>
      <c r="AS55" s="106"/>
      <c r="AT55" s="112" t="s">
        <v>1248</v>
      </c>
      <c r="AU55" s="61" t="s">
        <v>1249</v>
      </c>
      <c r="AV55" s="61">
        <v>278</v>
      </c>
      <c r="AW55" s="61"/>
      <c r="AX55" s="61"/>
      <c r="AY55" s="106"/>
      <c r="AZ55" s="101" t="s">
        <v>1250</v>
      </c>
      <c r="BA55" s="61" t="s">
        <v>1251</v>
      </c>
      <c r="BB55" s="61">
        <v>200</v>
      </c>
      <c r="BC55" s="61"/>
      <c r="BD55" s="61"/>
      <c r="BE55" s="86"/>
      <c r="BF55" s="117" t="s">
        <v>1230</v>
      </c>
      <c r="BG55" s="44" t="s">
        <v>1231</v>
      </c>
      <c r="BH55" s="125" t="s">
        <v>1232</v>
      </c>
      <c r="BI55" s="112">
        <v>310</v>
      </c>
      <c r="BJ55" s="61"/>
      <c r="BK55" s="61"/>
      <c r="BL55" s="106"/>
      <c r="BM55" s="112">
        <v>364</v>
      </c>
      <c r="BN55" s="61"/>
      <c r="BO55" s="61"/>
      <c r="BP55" s="106"/>
      <c r="BQ55" s="112">
        <v>415</v>
      </c>
      <c r="BR55" s="61"/>
      <c r="BS55" s="61"/>
      <c r="BT55" s="106" t="s">
        <v>117</v>
      </c>
      <c r="BU55" s="112">
        <v>456</v>
      </c>
      <c r="BV55" s="61" t="s">
        <v>131</v>
      </c>
      <c r="BW55" s="61">
        <v>456</v>
      </c>
      <c r="BX55" s="106"/>
      <c r="BY55" s="112">
        <v>502</v>
      </c>
      <c r="BZ55" s="61"/>
      <c r="CA55" s="61"/>
      <c r="CB55" s="106" t="s">
        <v>117</v>
      </c>
      <c r="CC55" s="112">
        <v>172</v>
      </c>
      <c r="CD55" s="61" t="s">
        <v>144</v>
      </c>
      <c r="CE55" s="61">
        <v>172</v>
      </c>
      <c r="CF55" s="106"/>
      <c r="CG55" s="77" t="s">
        <v>163</v>
      </c>
      <c r="CH55" s="63"/>
      <c r="CI55" s="63"/>
      <c r="CJ55" s="116"/>
    </row>
    <row r="56" spans="1:88" ht="60" x14ac:dyDescent="0.2">
      <c r="A56" s="73">
        <v>1064</v>
      </c>
      <c r="B56" s="80" t="s">
        <v>1951</v>
      </c>
      <c r="C56" s="93" t="s">
        <v>1255</v>
      </c>
      <c r="D56" s="105" t="s">
        <v>1256</v>
      </c>
      <c r="E56" s="62" t="s">
        <v>1257</v>
      </c>
      <c r="F56" s="61">
        <v>38</v>
      </c>
      <c r="G56" s="61"/>
      <c r="H56" s="61"/>
      <c r="I56" s="106"/>
      <c r="J56" s="112" t="s">
        <v>1258</v>
      </c>
      <c r="K56" s="61" t="s">
        <v>1259</v>
      </c>
      <c r="L56" s="61">
        <v>26</v>
      </c>
      <c r="M56" s="61"/>
      <c r="N56" s="61"/>
      <c r="O56" s="106"/>
      <c r="P56" s="112" t="s">
        <v>1260</v>
      </c>
      <c r="Q56" s="61" t="s">
        <v>1261</v>
      </c>
      <c r="R56" s="61">
        <v>77</v>
      </c>
      <c r="S56" s="61"/>
      <c r="T56" s="61"/>
      <c r="U56" s="106"/>
      <c r="V56" s="112" t="s">
        <v>1262</v>
      </c>
      <c r="W56" s="61" t="s">
        <v>1263</v>
      </c>
      <c r="X56" s="61">
        <v>224</v>
      </c>
      <c r="Y56" s="61"/>
      <c r="Z56" s="61"/>
      <c r="AA56" s="106"/>
      <c r="AB56" s="112" t="s">
        <v>1264</v>
      </c>
      <c r="AC56" s="61" t="s">
        <v>1265</v>
      </c>
      <c r="AD56" s="61">
        <v>200</v>
      </c>
      <c r="AE56" s="61"/>
      <c r="AF56" s="61"/>
      <c r="AG56" s="106"/>
      <c r="AH56" s="112" t="s">
        <v>1266</v>
      </c>
      <c r="AI56" s="61" t="s">
        <v>1267</v>
      </c>
      <c r="AJ56" s="61">
        <v>230</v>
      </c>
      <c r="AK56" s="61"/>
      <c r="AL56" s="61"/>
      <c r="AM56" s="106"/>
      <c r="AN56" s="112" t="s">
        <v>1268</v>
      </c>
      <c r="AO56" s="61" t="s">
        <v>1269</v>
      </c>
      <c r="AP56" s="61">
        <v>236</v>
      </c>
      <c r="AQ56" s="61"/>
      <c r="AR56" s="61"/>
      <c r="AS56" s="106"/>
      <c r="AT56" s="112" t="s">
        <v>1270</v>
      </c>
      <c r="AU56" s="61" t="s">
        <v>1271</v>
      </c>
      <c r="AV56" s="61">
        <v>313</v>
      </c>
      <c r="AW56" s="61"/>
      <c r="AX56" s="61"/>
      <c r="AY56" s="106"/>
      <c r="AZ56" s="101" t="s">
        <v>1272</v>
      </c>
      <c r="BA56" s="61" t="s">
        <v>1273</v>
      </c>
      <c r="BB56" s="61">
        <v>222</v>
      </c>
      <c r="BC56" s="61"/>
      <c r="BD56" s="61"/>
      <c r="BE56" s="86"/>
      <c r="BF56" s="115" t="s">
        <v>1252</v>
      </c>
      <c r="BG56" s="69" t="s">
        <v>1253</v>
      </c>
      <c r="BH56" s="124" t="s">
        <v>1254</v>
      </c>
      <c r="BI56" s="112">
        <v>346</v>
      </c>
      <c r="BJ56" s="61"/>
      <c r="BK56" s="61"/>
      <c r="BL56" s="106"/>
      <c r="BM56" s="112">
        <v>402</v>
      </c>
      <c r="BN56" s="61"/>
      <c r="BO56" s="61"/>
      <c r="BP56" s="106"/>
      <c r="BQ56" s="112">
        <v>456</v>
      </c>
      <c r="BR56" s="61"/>
      <c r="BS56" s="61"/>
      <c r="BT56" s="106"/>
      <c r="BU56" s="112">
        <v>488</v>
      </c>
      <c r="BV56" s="61"/>
      <c r="BW56" s="61"/>
      <c r="BX56" s="106"/>
      <c r="BY56" s="112">
        <v>525</v>
      </c>
      <c r="BZ56" s="61"/>
      <c r="CA56" s="61"/>
      <c r="CB56" s="106"/>
      <c r="CC56" s="112">
        <v>640</v>
      </c>
      <c r="CD56" s="61"/>
      <c r="CE56" s="61"/>
      <c r="CF56" s="106"/>
      <c r="CG56" s="101">
        <v>636</v>
      </c>
      <c r="CH56" s="63"/>
      <c r="CI56" s="63"/>
      <c r="CJ56" s="116"/>
    </row>
    <row r="57" spans="1:88" ht="30" x14ac:dyDescent="0.2">
      <c r="A57" s="73">
        <v>1065</v>
      </c>
      <c r="B57" s="81"/>
      <c r="C57" s="94" t="s">
        <v>1276</v>
      </c>
      <c r="D57" s="105" t="s">
        <v>1277</v>
      </c>
      <c r="E57" s="62" t="s">
        <v>1278</v>
      </c>
      <c r="F57" s="61">
        <v>26</v>
      </c>
      <c r="G57" s="61"/>
      <c r="H57" s="61"/>
      <c r="I57" s="106"/>
      <c r="J57" s="112" t="s">
        <v>1279</v>
      </c>
      <c r="K57" s="61" t="s">
        <v>1280</v>
      </c>
      <c r="L57" s="61">
        <v>2</v>
      </c>
      <c r="M57" s="61"/>
      <c r="N57" s="61"/>
      <c r="O57" s="106"/>
      <c r="P57" s="112" t="s">
        <v>1281</v>
      </c>
      <c r="Q57" s="61" t="s">
        <v>1282</v>
      </c>
      <c r="R57" s="61">
        <v>58</v>
      </c>
      <c r="S57" s="61"/>
      <c r="T57" s="61"/>
      <c r="U57" s="106"/>
      <c r="V57" s="112" t="s">
        <v>1283</v>
      </c>
      <c r="W57" s="61" t="s">
        <v>1284</v>
      </c>
      <c r="X57" s="61">
        <v>197</v>
      </c>
      <c r="Y57" s="61"/>
      <c r="Z57" s="61"/>
      <c r="AA57" s="106"/>
      <c r="AB57" s="112" t="s">
        <v>1285</v>
      </c>
      <c r="AC57" s="61" t="s">
        <v>1286</v>
      </c>
      <c r="AD57" s="61">
        <v>197</v>
      </c>
      <c r="AE57" s="61"/>
      <c r="AF57" s="61"/>
      <c r="AG57" s="106"/>
      <c r="AH57" s="112" t="s">
        <v>1287</v>
      </c>
      <c r="AI57" s="61" t="s">
        <v>1288</v>
      </c>
      <c r="AJ57" s="61">
        <v>210</v>
      </c>
      <c r="AK57" s="61"/>
      <c r="AL57" s="61"/>
      <c r="AM57" s="106"/>
      <c r="AN57" s="112" t="s">
        <v>1289</v>
      </c>
      <c r="AO57" s="61" t="s">
        <v>1290</v>
      </c>
      <c r="AP57" s="61">
        <v>208</v>
      </c>
      <c r="AQ57" s="61" t="s">
        <v>22</v>
      </c>
      <c r="AR57" s="61" t="s">
        <v>82</v>
      </c>
      <c r="AS57" s="106" t="s">
        <v>83</v>
      </c>
      <c r="AT57" s="112" t="s">
        <v>1291</v>
      </c>
      <c r="AU57" s="61" t="s">
        <v>1292</v>
      </c>
      <c r="AV57" s="61">
        <v>282</v>
      </c>
      <c r="AW57" s="61"/>
      <c r="AX57" s="61"/>
      <c r="AY57" s="106"/>
      <c r="AZ57" s="101" t="s">
        <v>1293</v>
      </c>
      <c r="BA57" s="61" t="s">
        <v>1294</v>
      </c>
      <c r="BB57" s="61">
        <v>183</v>
      </c>
      <c r="BC57" s="61"/>
      <c r="BD57" s="61"/>
      <c r="BE57" s="86"/>
      <c r="BF57" s="117" t="s">
        <v>1255</v>
      </c>
      <c r="BG57" s="44" t="s">
        <v>1274</v>
      </c>
      <c r="BH57" s="125" t="s">
        <v>1275</v>
      </c>
      <c r="BI57" s="112">
        <v>400</v>
      </c>
      <c r="BJ57" s="61"/>
      <c r="BK57" s="61"/>
      <c r="BL57" s="106"/>
      <c r="BM57" s="112">
        <v>415</v>
      </c>
      <c r="BN57" s="61"/>
      <c r="BO57" s="61"/>
      <c r="BP57" s="106"/>
      <c r="BQ57" s="112">
        <v>433</v>
      </c>
      <c r="BR57" s="61"/>
      <c r="BS57" s="61"/>
      <c r="BT57" s="106"/>
      <c r="BU57" s="112">
        <v>459</v>
      </c>
      <c r="BV57" s="61"/>
      <c r="BW57" s="61"/>
      <c r="BX57" s="106"/>
      <c r="BY57" s="112">
        <v>510</v>
      </c>
      <c r="BZ57" s="61"/>
      <c r="CA57" s="61"/>
      <c r="CB57" s="106" t="s">
        <v>117</v>
      </c>
      <c r="CC57" s="112">
        <v>350</v>
      </c>
      <c r="CD57" s="61" t="s">
        <v>146</v>
      </c>
      <c r="CE57" s="61">
        <v>350</v>
      </c>
      <c r="CF57" s="106"/>
      <c r="CG57" s="77" t="s">
        <v>163</v>
      </c>
      <c r="CH57" s="63"/>
      <c r="CI57" s="63"/>
      <c r="CJ57" s="116"/>
    </row>
    <row r="58" spans="1:88" ht="120" x14ac:dyDescent="0.2">
      <c r="A58" s="74">
        <v>1066</v>
      </c>
      <c r="B58" s="80" t="s">
        <v>1959</v>
      </c>
      <c r="C58" s="93" t="s">
        <v>1298</v>
      </c>
      <c r="D58" s="105" t="s">
        <v>1299</v>
      </c>
      <c r="E58" s="62" t="s">
        <v>1300</v>
      </c>
      <c r="F58" s="61">
        <v>17</v>
      </c>
      <c r="G58" s="61"/>
      <c r="H58" s="61"/>
      <c r="I58" s="106"/>
      <c r="J58" s="112" t="s">
        <v>1301</v>
      </c>
      <c r="K58" s="61" t="s">
        <v>1302</v>
      </c>
      <c r="L58" s="61">
        <v>16</v>
      </c>
      <c r="M58" s="61"/>
      <c r="N58" s="61"/>
      <c r="O58" s="106"/>
      <c r="P58" s="112" t="s">
        <v>1303</v>
      </c>
      <c r="Q58" s="61" t="s">
        <v>1304</v>
      </c>
      <c r="R58" s="61">
        <v>115</v>
      </c>
      <c r="S58" s="61"/>
      <c r="T58" s="61"/>
      <c r="U58" s="106"/>
      <c r="V58" s="112" t="s">
        <v>1305</v>
      </c>
      <c r="W58" s="61" t="s">
        <v>1306</v>
      </c>
      <c r="X58" s="61">
        <v>260</v>
      </c>
      <c r="Y58" s="61"/>
      <c r="Z58" s="61"/>
      <c r="AA58" s="106"/>
      <c r="AB58" s="112" t="s">
        <v>1307</v>
      </c>
      <c r="AC58" s="61" t="s">
        <v>1308</v>
      </c>
      <c r="AD58" s="61">
        <v>250</v>
      </c>
      <c r="AE58" s="61"/>
      <c r="AF58" s="61"/>
      <c r="AG58" s="106"/>
      <c r="AH58" s="112" t="s">
        <v>1309</v>
      </c>
      <c r="AI58" s="61" t="s">
        <v>1310</v>
      </c>
      <c r="AJ58" s="61">
        <v>245</v>
      </c>
      <c r="AK58" s="61"/>
      <c r="AL58" s="61"/>
      <c r="AM58" s="106"/>
      <c r="AN58" s="112" t="s">
        <v>1311</v>
      </c>
      <c r="AO58" s="61" t="s">
        <v>1312</v>
      </c>
      <c r="AP58" s="61">
        <v>276</v>
      </c>
      <c r="AQ58" s="61"/>
      <c r="AR58" s="61"/>
      <c r="AS58" s="106"/>
      <c r="AT58" s="112" t="s">
        <v>1313</v>
      </c>
      <c r="AU58" s="61" t="s">
        <v>1314</v>
      </c>
      <c r="AV58" s="61">
        <v>110</v>
      </c>
      <c r="AW58" s="61" t="s">
        <v>22</v>
      </c>
      <c r="AX58" s="61" t="s">
        <v>85</v>
      </c>
      <c r="AY58" s="106" t="s">
        <v>84</v>
      </c>
      <c r="AZ58" s="101" t="s">
        <v>1315</v>
      </c>
      <c r="BA58" s="61" t="s">
        <v>1316</v>
      </c>
      <c r="BB58" s="61">
        <v>362</v>
      </c>
      <c r="BC58" s="61"/>
      <c r="BD58" s="61"/>
      <c r="BE58" s="86"/>
      <c r="BF58" s="115" t="s">
        <v>1295</v>
      </c>
      <c r="BG58" s="69" t="s">
        <v>1296</v>
      </c>
      <c r="BH58" s="124" t="s">
        <v>1297</v>
      </c>
      <c r="BI58" s="112">
        <v>359</v>
      </c>
      <c r="BJ58" s="61"/>
      <c r="BK58" s="61"/>
      <c r="BL58" s="106"/>
      <c r="BM58" s="112">
        <v>435</v>
      </c>
      <c r="BN58" s="61"/>
      <c r="BO58" s="61"/>
      <c r="BP58" s="106"/>
      <c r="BQ58" s="112">
        <v>464</v>
      </c>
      <c r="BR58" s="61"/>
      <c r="BS58" s="61"/>
      <c r="BT58" s="106"/>
      <c r="BU58" s="112">
        <v>496</v>
      </c>
      <c r="BV58" s="61"/>
      <c r="BW58" s="61"/>
      <c r="BX58" s="106"/>
      <c r="BY58" s="112">
        <v>528</v>
      </c>
      <c r="BZ58" s="61"/>
      <c r="CA58" s="61"/>
      <c r="CB58" s="106"/>
      <c r="CC58" s="112">
        <v>657</v>
      </c>
      <c r="CD58" s="61"/>
      <c r="CE58" s="61"/>
      <c r="CF58" s="106"/>
      <c r="CG58" s="101">
        <v>667</v>
      </c>
      <c r="CH58" s="63"/>
      <c r="CI58" s="63"/>
      <c r="CJ58" s="116"/>
    </row>
    <row r="59" spans="1:88" ht="45" x14ac:dyDescent="0.2">
      <c r="A59" s="73">
        <v>1067</v>
      </c>
      <c r="B59" s="81"/>
      <c r="C59" s="94" t="s">
        <v>1320</v>
      </c>
      <c r="D59" s="105" t="s">
        <v>1321</v>
      </c>
      <c r="E59" s="62" t="s">
        <v>1322</v>
      </c>
      <c r="F59" s="61">
        <v>38</v>
      </c>
      <c r="G59" s="61"/>
      <c r="H59" s="61"/>
      <c r="I59" s="106"/>
      <c r="J59" s="112" t="s">
        <v>1323</v>
      </c>
      <c r="K59" s="61" t="s">
        <v>1324</v>
      </c>
      <c r="L59" s="61">
        <v>34</v>
      </c>
      <c r="M59" s="61"/>
      <c r="N59" s="61"/>
      <c r="O59" s="106"/>
      <c r="P59" s="112" t="s">
        <v>1325</v>
      </c>
      <c r="Q59" s="61" t="s">
        <v>1326</v>
      </c>
      <c r="R59" s="61">
        <v>118</v>
      </c>
      <c r="S59" s="61"/>
      <c r="T59" s="61"/>
      <c r="U59" s="106"/>
      <c r="V59" s="112" t="s">
        <v>1327</v>
      </c>
      <c r="W59" s="61" t="s">
        <v>1328</v>
      </c>
      <c r="X59" s="61">
        <v>247</v>
      </c>
      <c r="Y59" s="61" t="s">
        <v>22</v>
      </c>
      <c r="Z59" s="61" t="s">
        <v>86</v>
      </c>
      <c r="AA59" s="106" t="s">
        <v>87</v>
      </c>
      <c r="AB59" s="112" t="s">
        <v>1329</v>
      </c>
      <c r="AC59" s="61" t="s">
        <v>1330</v>
      </c>
      <c r="AD59" s="61">
        <v>210</v>
      </c>
      <c r="AE59" s="61"/>
      <c r="AF59" s="61"/>
      <c r="AG59" s="106"/>
      <c r="AH59" s="112" t="s">
        <v>1331</v>
      </c>
      <c r="AI59" s="61" t="s">
        <v>1332</v>
      </c>
      <c r="AJ59" s="61">
        <v>250</v>
      </c>
      <c r="AK59" s="61"/>
      <c r="AL59" s="61"/>
      <c r="AM59" s="106"/>
      <c r="AN59" s="112" t="s">
        <v>1333</v>
      </c>
      <c r="AO59" s="61" t="s">
        <v>1334</v>
      </c>
      <c r="AP59" s="61">
        <v>222</v>
      </c>
      <c r="AQ59" s="61"/>
      <c r="AR59" s="61"/>
      <c r="AS59" s="106"/>
      <c r="AT59" s="112" t="s">
        <v>1335</v>
      </c>
      <c r="AU59" s="61" t="s">
        <v>1336</v>
      </c>
      <c r="AV59" s="61">
        <v>330</v>
      </c>
      <c r="AW59" s="61"/>
      <c r="AX59" s="61"/>
      <c r="AY59" s="106"/>
      <c r="AZ59" s="101" t="s">
        <v>1337</v>
      </c>
      <c r="BA59" s="61" t="s">
        <v>1338</v>
      </c>
      <c r="BB59" s="61">
        <v>229</v>
      </c>
      <c r="BC59" s="61"/>
      <c r="BD59" s="61"/>
      <c r="BE59" s="86"/>
      <c r="BF59" s="117" t="s">
        <v>1317</v>
      </c>
      <c r="BG59" s="44" t="s">
        <v>1318</v>
      </c>
      <c r="BH59" s="125" t="s">
        <v>1319</v>
      </c>
      <c r="BI59" s="112">
        <v>420</v>
      </c>
      <c r="BJ59" s="61"/>
      <c r="BK59" s="61"/>
      <c r="BL59" s="106"/>
      <c r="BM59" s="112">
        <v>443</v>
      </c>
      <c r="BN59" s="61"/>
      <c r="BO59" s="61"/>
      <c r="BP59" s="106"/>
      <c r="BQ59" s="112">
        <v>474</v>
      </c>
      <c r="BR59" s="61"/>
      <c r="BS59" s="61"/>
      <c r="BT59" s="106"/>
      <c r="BU59" s="112">
        <v>496</v>
      </c>
      <c r="BV59" s="61"/>
      <c r="BW59" s="61"/>
      <c r="BX59" s="106"/>
      <c r="BY59" s="112">
        <v>532</v>
      </c>
      <c r="BZ59" s="61"/>
      <c r="CA59" s="61"/>
      <c r="CB59" s="106"/>
      <c r="CC59" s="112">
        <v>700</v>
      </c>
      <c r="CD59" s="61"/>
      <c r="CE59" s="61"/>
      <c r="CF59" s="106"/>
      <c r="CG59" s="77" t="s">
        <v>163</v>
      </c>
      <c r="CH59" s="63"/>
      <c r="CI59" s="63"/>
      <c r="CJ59" s="116"/>
    </row>
    <row r="60" spans="1:88" ht="15" x14ac:dyDescent="0.2">
      <c r="A60" s="73">
        <v>1068</v>
      </c>
      <c r="B60" s="80"/>
      <c r="C60" s="93" t="s">
        <v>1341</v>
      </c>
      <c r="D60" s="105" t="s">
        <v>1342</v>
      </c>
      <c r="E60" s="62" t="s">
        <v>1343</v>
      </c>
      <c r="F60" s="61">
        <v>38</v>
      </c>
      <c r="G60" s="61"/>
      <c r="H60" s="61"/>
      <c r="I60" s="106"/>
      <c r="J60" s="112" t="s">
        <v>1344</v>
      </c>
      <c r="K60" s="61" t="s">
        <v>1345</v>
      </c>
      <c r="L60" s="61">
        <v>34</v>
      </c>
      <c r="M60" s="61"/>
      <c r="N60" s="61"/>
      <c r="O60" s="106"/>
      <c r="P60" s="112" t="s">
        <v>1346</v>
      </c>
      <c r="Q60" s="61" t="s">
        <v>1347</v>
      </c>
      <c r="R60" s="61">
        <v>102</v>
      </c>
      <c r="S60" s="61"/>
      <c r="T60" s="61"/>
      <c r="U60" s="106"/>
      <c r="V60" s="112" t="s">
        <v>1348</v>
      </c>
      <c r="W60" s="61" t="s">
        <v>1349</v>
      </c>
      <c r="X60" s="61">
        <v>223</v>
      </c>
      <c r="Y60" s="61"/>
      <c r="Z60" s="61"/>
      <c r="AA60" s="106"/>
      <c r="AB60" s="112" t="s">
        <v>1350</v>
      </c>
      <c r="AC60" s="61" t="s">
        <v>1351</v>
      </c>
      <c r="AD60" s="61">
        <v>209</v>
      </c>
      <c r="AE60" s="61"/>
      <c r="AF60" s="61"/>
      <c r="AG60" s="106"/>
      <c r="AH60" s="112" t="s">
        <v>1352</v>
      </c>
      <c r="AI60" s="61" t="s">
        <v>1353</v>
      </c>
      <c r="AJ60" s="61">
        <v>210</v>
      </c>
      <c r="AK60" s="61"/>
      <c r="AL60" s="61"/>
      <c r="AM60" s="106"/>
      <c r="AN60" s="112" t="s">
        <v>1354</v>
      </c>
      <c r="AO60" s="61" t="s">
        <v>1355</v>
      </c>
      <c r="AP60" s="61">
        <v>210</v>
      </c>
      <c r="AQ60" s="61"/>
      <c r="AR60" s="61"/>
      <c r="AS60" s="106"/>
      <c r="AT60" s="112" t="s">
        <v>1356</v>
      </c>
      <c r="AU60" s="61" t="s">
        <v>1357</v>
      </c>
      <c r="AV60" s="61">
        <v>316</v>
      </c>
      <c r="AW60" s="61"/>
      <c r="AX60" s="61"/>
      <c r="AY60" s="106"/>
      <c r="AZ60" s="101" t="s">
        <v>1358</v>
      </c>
      <c r="BA60" s="61" t="s">
        <v>1359</v>
      </c>
      <c r="BB60" s="61">
        <v>220</v>
      </c>
      <c r="BC60" s="61"/>
      <c r="BD60" s="61"/>
      <c r="BE60" s="86"/>
      <c r="BF60" s="115" t="s">
        <v>1276</v>
      </c>
      <c r="BG60" s="69" t="s">
        <v>1339</v>
      </c>
      <c r="BH60" s="124" t="s">
        <v>1340</v>
      </c>
      <c r="BI60" s="112">
        <v>294</v>
      </c>
      <c r="BJ60" s="61"/>
      <c r="BK60" s="61"/>
      <c r="BL60" s="106"/>
      <c r="BM60" s="112">
        <v>365</v>
      </c>
      <c r="BN60" s="61"/>
      <c r="BO60" s="61"/>
      <c r="BP60" s="106"/>
      <c r="BQ60" s="112">
        <v>421</v>
      </c>
      <c r="BR60" s="61"/>
      <c r="BS60" s="61"/>
      <c r="BT60" s="106"/>
      <c r="BU60" s="112">
        <v>460</v>
      </c>
      <c r="BV60" s="61"/>
      <c r="BW60" s="61"/>
      <c r="BX60" s="106"/>
      <c r="BY60" s="112">
        <v>496</v>
      </c>
      <c r="BZ60" s="61"/>
      <c r="CA60" s="61"/>
      <c r="CB60" s="106"/>
      <c r="CC60" s="112">
        <v>624</v>
      </c>
      <c r="CD60" s="61"/>
      <c r="CE60" s="61"/>
      <c r="CF60" s="106"/>
      <c r="CG60" s="101">
        <v>635</v>
      </c>
      <c r="CH60" s="63"/>
      <c r="CI60" s="63"/>
      <c r="CJ60" s="116"/>
    </row>
    <row r="61" spans="1:88" ht="15" x14ac:dyDescent="0.2">
      <c r="A61" s="73">
        <v>1069</v>
      </c>
      <c r="B61" s="81"/>
      <c r="C61" s="94" t="s">
        <v>1362</v>
      </c>
      <c r="D61" s="105" t="s">
        <v>1363</v>
      </c>
      <c r="E61" s="62" t="s">
        <v>1364</v>
      </c>
      <c r="F61" s="61">
        <v>29</v>
      </c>
      <c r="G61" s="61"/>
      <c r="H61" s="61"/>
      <c r="I61" s="106"/>
      <c r="J61" s="112" t="s">
        <v>1365</v>
      </c>
      <c r="K61" s="61" t="s">
        <v>1366</v>
      </c>
      <c r="L61" s="61">
        <v>29</v>
      </c>
      <c r="M61" s="61"/>
      <c r="N61" s="61"/>
      <c r="O61" s="106"/>
      <c r="P61" s="112" t="s">
        <v>1367</v>
      </c>
      <c r="Q61" s="61" t="s">
        <v>1368</v>
      </c>
      <c r="R61" s="61">
        <v>95</v>
      </c>
      <c r="S61" s="61"/>
      <c r="T61" s="61"/>
      <c r="U61" s="106"/>
      <c r="V61" s="112" t="s">
        <v>1369</v>
      </c>
      <c r="W61" s="61" t="s">
        <v>1370</v>
      </c>
      <c r="X61" s="61">
        <v>212</v>
      </c>
      <c r="Y61" s="61"/>
      <c r="Z61" s="61"/>
      <c r="AA61" s="106"/>
      <c r="AB61" s="112" t="s">
        <v>1371</v>
      </c>
      <c r="AC61" s="61" t="s">
        <v>1372</v>
      </c>
      <c r="AD61" s="61">
        <v>206</v>
      </c>
      <c r="AE61" s="61"/>
      <c r="AF61" s="61"/>
      <c r="AG61" s="106"/>
      <c r="AH61" s="112" t="s">
        <v>1373</v>
      </c>
      <c r="AI61" s="61" t="s">
        <v>1374</v>
      </c>
      <c r="AJ61" s="61">
        <v>190</v>
      </c>
      <c r="AK61" s="61"/>
      <c r="AL61" s="61"/>
      <c r="AM61" s="106"/>
      <c r="AN61" s="112" t="s">
        <v>1375</v>
      </c>
      <c r="AO61" s="61" t="s">
        <v>1376</v>
      </c>
      <c r="AP61" s="61">
        <v>230</v>
      </c>
      <c r="AQ61" s="61"/>
      <c r="AR61" s="61"/>
      <c r="AS61" s="106"/>
      <c r="AT61" s="112" t="s">
        <v>1377</v>
      </c>
      <c r="AU61" s="61" t="s">
        <v>1378</v>
      </c>
      <c r="AV61" s="61">
        <v>270</v>
      </c>
      <c r="AW61" s="61"/>
      <c r="AX61" s="61"/>
      <c r="AY61" s="106"/>
      <c r="AZ61" s="101" t="s">
        <v>1379</v>
      </c>
      <c r="BA61" s="61" t="s">
        <v>1380</v>
      </c>
      <c r="BB61" s="61">
        <v>220</v>
      </c>
      <c r="BC61" s="61"/>
      <c r="BD61" s="61"/>
      <c r="BE61" s="86"/>
      <c r="BF61" s="117" t="s">
        <v>1360</v>
      </c>
      <c r="BG61" s="44" t="s">
        <v>1361</v>
      </c>
      <c r="BH61" s="125" t="s">
        <v>762</v>
      </c>
      <c r="BI61" s="112">
        <v>307</v>
      </c>
      <c r="BJ61" s="61"/>
      <c r="BK61" s="61"/>
      <c r="BL61" s="106"/>
      <c r="BM61" s="112">
        <v>350</v>
      </c>
      <c r="BN61" s="61"/>
      <c r="BO61" s="61"/>
      <c r="BP61" s="106"/>
      <c r="BQ61" s="112">
        <v>400</v>
      </c>
      <c r="BR61" s="61"/>
      <c r="BS61" s="61"/>
      <c r="BT61" s="106"/>
      <c r="BU61" s="112">
        <v>448</v>
      </c>
      <c r="BV61" s="61"/>
      <c r="BW61" s="61"/>
      <c r="BX61" s="106"/>
      <c r="BY61" s="112">
        <v>480</v>
      </c>
      <c r="BZ61" s="61"/>
      <c r="CA61" s="61"/>
      <c r="CB61" s="106"/>
      <c r="CC61" s="112">
        <v>530</v>
      </c>
      <c r="CD61" s="61"/>
      <c r="CE61" s="61"/>
      <c r="CF61" s="106"/>
      <c r="CG61" s="101">
        <v>660</v>
      </c>
      <c r="CH61" s="63"/>
      <c r="CI61" s="63"/>
      <c r="CJ61" s="116"/>
    </row>
    <row r="62" spans="1:88" ht="15" x14ac:dyDescent="0.2">
      <c r="A62" s="73">
        <v>1070</v>
      </c>
      <c r="B62" s="80"/>
      <c r="C62" s="93" t="s">
        <v>1383</v>
      </c>
      <c r="D62" s="105" t="s">
        <v>1384</v>
      </c>
      <c r="E62" s="62" t="s">
        <v>1385</v>
      </c>
      <c r="F62" s="61">
        <v>45</v>
      </c>
      <c r="G62" s="61"/>
      <c r="H62" s="61"/>
      <c r="I62" s="106"/>
      <c r="J62" s="112" t="s">
        <v>1386</v>
      </c>
      <c r="K62" s="61" t="s">
        <v>1387</v>
      </c>
      <c r="L62" s="61">
        <v>6</v>
      </c>
      <c r="M62" s="61"/>
      <c r="N62" s="61"/>
      <c r="O62" s="106"/>
      <c r="P62" s="112" t="s">
        <v>1388</v>
      </c>
      <c r="Q62" s="61" t="s">
        <v>1389</v>
      </c>
      <c r="R62" s="61">
        <v>81</v>
      </c>
      <c r="S62" s="61"/>
      <c r="T62" s="61"/>
      <c r="U62" s="106"/>
      <c r="V62" s="112" t="s">
        <v>1390</v>
      </c>
      <c r="W62" s="61" t="s">
        <v>1391</v>
      </c>
      <c r="X62" s="61">
        <v>220</v>
      </c>
      <c r="Y62" s="61"/>
      <c r="Z62" s="61"/>
      <c r="AA62" s="106"/>
      <c r="AB62" s="112" t="s">
        <v>1392</v>
      </c>
      <c r="AC62" s="61" t="s">
        <v>1393</v>
      </c>
      <c r="AD62" s="61">
        <v>190</v>
      </c>
      <c r="AE62" s="61"/>
      <c r="AF62" s="61"/>
      <c r="AG62" s="106"/>
      <c r="AH62" s="112" t="s">
        <v>1394</v>
      </c>
      <c r="AI62" s="61" t="s">
        <v>1395</v>
      </c>
      <c r="AJ62" s="61">
        <v>246</v>
      </c>
      <c r="AK62" s="61"/>
      <c r="AL62" s="61"/>
      <c r="AM62" s="106"/>
      <c r="AN62" s="112" t="s">
        <v>1396</v>
      </c>
      <c r="AO62" s="61" t="s">
        <v>1397</v>
      </c>
      <c r="AP62" s="61">
        <v>214</v>
      </c>
      <c r="AQ62" s="61"/>
      <c r="AR62" s="61"/>
      <c r="AS62" s="106"/>
      <c r="AT62" s="112" t="s">
        <v>1398</v>
      </c>
      <c r="AU62" s="61" t="s">
        <v>1399</v>
      </c>
      <c r="AV62" s="61">
        <v>300</v>
      </c>
      <c r="AW62" s="61"/>
      <c r="AX62" s="61"/>
      <c r="AY62" s="106"/>
      <c r="AZ62" s="101" t="s">
        <v>1400</v>
      </c>
      <c r="BA62" s="61" t="s">
        <v>1401</v>
      </c>
      <c r="BB62" s="61">
        <v>222</v>
      </c>
      <c r="BC62" s="61"/>
      <c r="BD62" s="61"/>
      <c r="BE62" s="86"/>
      <c r="BF62" s="115" t="s">
        <v>1381</v>
      </c>
      <c r="BG62" s="69" t="s">
        <v>1382</v>
      </c>
      <c r="BH62" s="124" t="s">
        <v>343</v>
      </c>
      <c r="BI62" s="112">
        <v>332</v>
      </c>
      <c r="BJ62" s="61"/>
      <c r="BK62" s="61"/>
      <c r="BL62" s="106"/>
      <c r="BM62" s="112">
        <v>380</v>
      </c>
      <c r="BN62" s="61"/>
      <c r="BO62" s="61"/>
      <c r="BP62" s="106"/>
      <c r="BQ62" s="112">
        <v>410</v>
      </c>
      <c r="BR62" s="61"/>
      <c r="BS62" s="61"/>
      <c r="BT62" s="106"/>
      <c r="BU62" s="112">
        <v>443</v>
      </c>
      <c r="BV62" s="61"/>
      <c r="BW62" s="61"/>
      <c r="BX62" s="106"/>
      <c r="BY62" s="112">
        <v>477</v>
      </c>
      <c r="BZ62" s="61"/>
      <c r="CA62" s="61"/>
      <c r="CB62" s="106"/>
      <c r="CC62" s="112">
        <v>523</v>
      </c>
      <c r="CD62" s="61"/>
      <c r="CE62" s="61"/>
      <c r="CF62" s="106"/>
      <c r="CG62" s="101">
        <v>638</v>
      </c>
      <c r="CH62" s="63"/>
      <c r="CI62" s="63"/>
      <c r="CJ62" s="116"/>
    </row>
    <row r="63" spans="1:88" ht="60" x14ac:dyDescent="0.2">
      <c r="A63" s="73">
        <v>1071</v>
      </c>
      <c r="B63" s="82" t="s">
        <v>1922</v>
      </c>
      <c r="C63" s="95" t="s">
        <v>163</v>
      </c>
      <c r="D63" s="105" t="s">
        <v>1404</v>
      </c>
      <c r="E63" s="62" t="s">
        <v>1405</v>
      </c>
      <c r="F63" s="61">
        <v>37</v>
      </c>
      <c r="G63" s="61"/>
      <c r="H63" s="61"/>
      <c r="I63" s="106"/>
      <c r="J63" s="112" t="s">
        <v>1406</v>
      </c>
      <c r="K63" s="61" t="s">
        <v>1407</v>
      </c>
      <c r="L63" s="61">
        <v>3</v>
      </c>
      <c r="M63" s="61"/>
      <c r="N63" s="61"/>
      <c r="O63" s="106"/>
      <c r="P63" s="112" t="s">
        <v>1408</v>
      </c>
      <c r="Q63" s="61" t="s">
        <v>1409</v>
      </c>
      <c r="R63" s="61">
        <v>71</v>
      </c>
      <c r="S63" s="61"/>
      <c r="T63" s="61"/>
      <c r="U63" s="106"/>
      <c r="V63" s="112" t="s">
        <v>1410</v>
      </c>
      <c r="W63" s="61" t="s">
        <v>1411</v>
      </c>
      <c r="X63" s="61">
        <v>226</v>
      </c>
      <c r="Y63" s="61"/>
      <c r="Z63" s="61"/>
      <c r="AA63" s="106"/>
      <c r="AB63" s="112" t="s">
        <v>1412</v>
      </c>
      <c r="AC63" s="61" t="s">
        <v>1413</v>
      </c>
      <c r="AD63" s="61">
        <v>200</v>
      </c>
      <c r="AE63" s="61"/>
      <c r="AF63" s="61"/>
      <c r="AG63" s="106"/>
      <c r="AH63" s="112" t="s">
        <v>1414</v>
      </c>
      <c r="AI63" s="61" t="s">
        <v>1415</v>
      </c>
      <c r="AJ63" s="61">
        <v>210</v>
      </c>
      <c r="AK63" s="61"/>
      <c r="AL63" s="61"/>
      <c r="AM63" s="106"/>
      <c r="AN63" s="112" t="s">
        <v>1416</v>
      </c>
      <c r="AO63" s="61" t="s">
        <v>1417</v>
      </c>
      <c r="AP63" s="61">
        <v>212</v>
      </c>
      <c r="AQ63" s="61"/>
      <c r="AR63" s="61"/>
      <c r="AS63" s="106"/>
      <c r="AT63" s="112" t="s">
        <v>1418</v>
      </c>
      <c r="AU63" s="61" t="s">
        <v>1419</v>
      </c>
      <c r="AV63" s="61">
        <v>300</v>
      </c>
      <c r="AW63" s="61"/>
      <c r="AX63" s="61"/>
      <c r="AY63" s="106"/>
      <c r="AZ63" s="101" t="s">
        <v>1420</v>
      </c>
      <c r="BA63" s="61" t="s">
        <v>1421</v>
      </c>
      <c r="BB63" s="61">
        <v>201</v>
      </c>
      <c r="BC63" s="61"/>
      <c r="BD63" s="61"/>
      <c r="BE63" s="86"/>
      <c r="BF63" s="117" t="s">
        <v>1341</v>
      </c>
      <c r="BG63" s="44" t="s">
        <v>1402</v>
      </c>
      <c r="BH63" s="125" t="s">
        <v>1403</v>
      </c>
      <c r="BI63" s="112">
        <v>341</v>
      </c>
      <c r="BJ63" s="61"/>
      <c r="BK63" s="61"/>
      <c r="BL63" s="106"/>
      <c r="BM63" s="112">
        <v>371</v>
      </c>
      <c r="BN63" s="61"/>
      <c r="BO63" s="61"/>
      <c r="BP63" s="106"/>
      <c r="BQ63" s="112">
        <v>401</v>
      </c>
      <c r="BR63" s="61"/>
      <c r="BS63" s="61"/>
      <c r="BT63" s="106"/>
      <c r="BU63" s="112">
        <v>436</v>
      </c>
      <c r="BV63" s="61"/>
      <c r="BW63" s="61"/>
      <c r="BX63" s="106"/>
      <c r="BY63" s="112">
        <v>474</v>
      </c>
      <c r="BZ63" s="61"/>
      <c r="CA63" s="61"/>
      <c r="CB63" s="106"/>
      <c r="CC63" s="112">
        <v>603</v>
      </c>
      <c r="CD63" s="61"/>
      <c r="CE63" s="61"/>
      <c r="CF63" s="106"/>
      <c r="CG63" s="101">
        <v>606</v>
      </c>
      <c r="CH63" s="63"/>
      <c r="CI63" s="63"/>
      <c r="CJ63" s="116"/>
    </row>
    <row r="64" spans="1:88" ht="15" x14ac:dyDescent="0.2">
      <c r="A64" s="73">
        <v>1072</v>
      </c>
      <c r="B64" s="80"/>
      <c r="C64" s="93" t="s">
        <v>1425</v>
      </c>
      <c r="D64" s="105" t="s">
        <v>1426</v>
      </c>
      <c r="E64" s="62" t="s">
        <v>1427</v>
      </c>
      <c r="F64" s="61">
        <v>29</v>
      </c>
      <c r="G64" s="61"/>
      <c r="H64" s="61"/>
      <c r="I64" s="106"/>
      <c r="J64" s="112" t="s">
        <v>1428</v>
      </c>
      <c r="K64" s="61" t="s">
        <v>1114</v>
      </c>
      <c r="L64" s="61">
        <v>38</v>
      </c>
      <c r="M64" s="61"/>
      <c r="N64" s="61"/>
      <c r="O64" s="106"/>
      <c r="P64" s="112" t="s">
        <v>1429</v>
      </c>
      <c r="Q64" s="61" t="s">
        <v>1430</v>
      </c>
      <c r="R64" s="61">
        <v>74</v>
      </c>
      <c r="S64" s="61"/>
      <c r="T64" s="61"/>
      <c r="U64" s="106"/>
      <c r="V64" s="112" t="s">
        <v>1339</v>
      </c>
      <c r="W64" s="61" t="s">
        <v>928</v>
      </c>
      <c r="X64" s="61">
        <v>244</v>
      </c>
      <c r="Y64" s="61"/>
      <c r="Z64" s="61"/>
      <c r="AA64" s="106"/>
      <c r="AB64" s="112" t="s">
        <v>1431</v>
      </c>
      <c r="AC64" s="61" t="s">
        <v>1432</v>
      </c>
      <c r="AD64" s="61">
        <v>232</v>
      </c>
      <c r="AE64" s="61"/>
      <c r="AF64" s="61"/>
      <c r="AG64" s="106"/>
      <c r="AH64" s="112" t="s">
        <v>1433</v>
      </c>
      <c r="AI64" s="61" t="s">
        <v>1434</v>
      </c>
      <c r="AJ64" s="61">
        <v>250</v>
      </c>
      <c r="AK64" s="61"/>
      <c r="AL64" s="61"/>
      <c r="AM64" s="106"/>
      <c r="AN64" s="112" t="s">
        <v>1435</v>
      </c>
      <c r="AO64" s="61" t="s">
        <v>1436</v>
      </c>
      <c r="AP64" s="61">
        <v>256</v>
      </c>
      <c r="AQ64" s="61"/>
      <c r="AR64" s="61"/>
      <c r="AS64" s="106"/>
      <c r="AT64" s="112" t="s">
        <v>1437</v>
      </c>
      <c r="AU64" s="61" t="s">
        <v>1438</v>
      </c>
      <c r="AV64" s="61">
        <v>314</v>
      </c>
      <c r="AW64" s="61"/>
      <c r="AX64" s="61"/>
      <c r="AY64" s="106"/>
      <c r="AZ64" s="101" t="s">
        <v>1439</v>
      </c>
      <c r="BA64" s="61" t="s">
        <v>1440</v>
      </c>
      <c r="BB64" s="61">
        <v>250</v>
      </c>
      <c r="BC64" s="61"/>
      <c r="BD64" s="61"/>
      <c r="BE64" s="86"/>
      <c r="BF64" s="115" t="s">
        <v>1422</v>
      </c>
      <c r="BG64" s="69" t="s">
        <v>1423</v>
      </c>
      <c r="BH64" s="124" t="s">
        <v>1424</v>
      </c>
      <c r="BI64" s="112">
        <v>336</v>
      </c>
      <c r="BJ64" s="61"/>
      <c r="BK64" s="61"/>
      <c r="BL64" s="106"/>
      <c r="BM64" s="112">
        <v>389</v>
      </c>
      <c r="BN64" s="61"/>
      <c r="BO64" s="61"/>
      <c r="BP64" s="106"/>
      <c r="BQ64" s="112">
        <v>438</v>
      </c>
      <c r="BR64" s="61"/>
      <c r="BS64" s="61"/>
      <c r="BT64" s="106"/>
      <c r="BU64" s="112">
        <v>492</v>
      </c>
      <c r="BV64" s="61"/>
      <c r="BW64" s="61"/>
      <c r="BX64" s="106"/>
      <c r="BY64" s="112">
        <v>536</v>
      </c>
      <c r="BZ64" s="61"/>
      <c r="CA64" s="61"/>
      <c r="CB64" s="106"/>
      <c r="CC64" s="112">
        <v>650</v>
      </c>
      <c r="CD64" s="61"/>
      <c r="CE64" s="61"/>
      <c r="CF64" s="106"/>
      <c r="CG64" s="101">
        <v>678</v>
      </c>
      <c r="CH64" s="63"/>
      <c r="CI64" s="63"/>
      <c r="CJ64" s="116"/>
    </row>
    <row r="65" spans="1:88" ht="60" x14ac:dyDescent="0.2">
      <c r="A65" s="73">
        <v>1073</v>
      </c>
      <c r="B65" s="82" t="s">
        <v>1923</v>
      </c>
      <c r="C65" s="95" t="s">
        <v>163</v>
      </c>
      <c r="D65" s="105" t="s">
        <v>1443</v>
      </c>
      <c r="E65" s="62" t="s">
        <v>1444</v>
      </c>
      <c r="F65" s="61">
        <v>31</v>
      </c>
      <c r="G65" s="61"/>
      <c r="H65" s="61"/>
      <c r="I65" s="106"/>
      <c r="J65" s="112" t="s">
        <v>1445</v>
      </c>
      <c r="K65" s="61" t="s">
        <v>1446</v>
      </c>
      <c r="L65" s="61">
        <v>14</v>
      </c>
      <c r="M65" s="61"/>
      <c r="N65" s="61"/>
      <c r="O65" s="106"/>
      <c r="P65" s="112" t="s">
        <v>1447</v>
      </c>
      <c r="Q65" s="61" t="s">
        <v>1448</v>
      </c>
      <c r="R65" s="61">
        <v>94</v>
      </c>
      <c r="S65" s="61"/>
      <c r="T65" s="61"/>
      <c r="U65" s="106"/>
      <c r="V65" s="112" t="s">
        <v>1449</v>
      </c>
      <c r="W65" s="61" t="s">
        <v>1450</v>
      </c>
      <c r="X65" s="61">
        <v>254</v>
      </c>
      <c r="Y65" s="61"/>
      <c r="Z65" s="61"/>
      <c r="AA65" s="106"/>
      <c r="AB65" s="112" t="s">
        <v>1451</v>
      </c>
      <c r="AC65" s="61" t="s">
        <v>1452</v>
      </c>
      <c r="AD65" s="61">
        <v>260</v>
      </c>
      <c r="AE65" s="61"/>
      <c r="AF65" s="61"/>
      <c r="AG65" s="106"/>
      <c r="AH65" s="112" t="s">
        <v>1453</v>
      </c>
      <c r="AI65" s="61" t="s">
        <v>1454</v>
      </c>
      <c r="AJ65" s="61">
        <v>270</v>
      </c>
      <c r="AK65" s="61"/>
      <c r="AL65" s="61"/>
      <c r="AM65" s="106"/>
      <c r="AN65" s="112" t="s">
        <v>1455</v>
      </c>
      <c r="AO65" s="61" t="s">
        <v>1456</v>
      </c>
      <c r="AP65" s="61">
        <v>254</v>
      </c>
      <c r="AQ65" s="61"/>
      <c r="AR65" s="61"/>
      <c r="AS65" s="106"/>
      <c r="AT65" s="112" t="s">
        <v>1457</v>
      </c>
      <c r="AU65" s="61" t="s">
        <v>1458</v>
      </c>
      <c r="AV65" s="61">
        <v>327</v>
      </c>
      <c r="AW65" s="61"/>
      <c r="AX65" s="61"/>
      <c r="AY65" s="106"/>
      <c r="AZ65" s="101" t="s">
        <v>877</v>
      </c>
      <c r="BA65" s="61" t="s">
        <v>878</v>
      </c>
      <c r="BB65" s="61">
        <v>238</v>
      </c>
      <c r="BC65" s="61"/>
      <c r="BD65" s="61"/>
      <c r="BE65" s="86"/>
      <c r="BF65" s="117" t="s">
        <v>261</v>
      </c>
      <c r="BG65" s="44" t="s">
        <v>1441</v>
      </c>
      <c r="BH65" s="125" t="s">
        <v>1442</v>
      </c>
      <c r="BI65" s="112">
        <v>380</v>
      </c>
      <c r="BJ65" s="61"/>
      <c r="BK65" s="61"/>
      <c r="BL65" s="106"/>
      <c r="BM65" s="112">
        <v>437</v>
      </c>
      <c r="BN65" s="61"/>
      <c r="BO65" s="61"/>
      <c r="BP65" s="106"/>
      <c r="BQ65" s="112">
        <v>474</v>
      </c>
      <c r="BR65" s="61"/>
      <c r="BS65" s="61"/>
      <c r="BT65" s="106"/>
      <c r="BU65" s="112">
        <v>506</v>
      </c>
      <c r="BV65" s="61"/>
      <c r="BW65" s="61"/>
      <c r="BX65" s="106"/>
      <c r="BY65" s="112">
        <v>534</v>
      </c>
      <c r="BZ65" s="61"/>
      <c r="CA65" s="61"/>
      <c r="CB65" s="106"/>
      <c r="CC65" s="112">
        <v>568</v>
      </c>
      <c r="CD65" s="61"/>
      <c r="CE65" s="61"/>
      <c r="CF65" s="106"/>
      <c r="CG65" s="101">
        <v>640</v>
      </c>
      <c r="CH65" s="63"/>
      <c r="CI65" s="63"/>
      <c r="CJ65" s="116"/>
    </row>
    <row r="66" spans="1:88" ht="60" x14ac:dyDescent="0.2">
      <c r="A66" s="73">
        <v>1074</v>
      </c>
      <c r="B66" s="80" t="s">
        <v>1952</v>
      </c>
      <c r="C66" s="93" t="s">
        <v>261</v>
      </c>
      <c r="D66" s="105" t="s">
        <v>1461</v>
      </c>
      <c r="E66" s="62" t="s">
        <v>1462</v>
      </c>
      <c r="F66" s="61">
        <v>7</v>
      </c>
      <c r="G66" s="61" t="s">
        <v>23</v>
      </c>
      <c r="H66" s="61" t="s">
        <v>88</v>
      </c>
      <c r="I66" s="106" t="s">
        <v>89</v>
      </c>
      <c r="J66" s="112" t="s">
        <v>1463</v>
      </c>
      <c r="K66" s="61" t="s">
        <v>1464</v>
      </c>
      <c r="L66" s="61">
        <v>7</v>
      </c>
      <c r="M66" s="61"/>
      <c r="N66" s="61"/>
      <c r="O66" s="106"/>
      <c r="P66" s="112" t="s">
        <v>1465</v>
      </c>
      <c r="Q66" s="61" t="s">
        <v>1466</v>
      </c>
      <c r="R66" s="61">
        <v>34</v>
      </c>
      <c r="S66" s="61"/>
      <c r="T66" s="61"/>
      <c r="U66" s="106"/>
      <c r="V66" s="112" t="s">
        <v>1467</v>
      </c>
      <c r="W66" s="61" t="s">
        <v>1468</v>
      </c>
      <c r="X66" s="61">
        <v>212</v>
      </c>
      <c r="Y66" s="61"/>
      <c r="Z66" s="61"/>
      <c r="AA66" s="106"/>
      <c r="AB66" s="112" t="s">
        <v>1469</v>
      </c>
      <c r="AC66" s="61" t="s">
        <v>1470</v>
      </c>
      <c r="AD66" s="61">
        <v>210</v>
      </c>
      <c r="AE66" s="61"/>
      <c r="AF66" s="61"/>
      <c r="AG66" s="106"/>
      <c r="AH66" s="112" t="s">
        <v>1471</v>
      </c>
      <c r="AI66" s="61" t="s">
        <v>1472</v>
      </c>
      <c r="AJ66" s="61">
        <v>210</v>
      </c>
      <c r="AK66" s="61"/>
      <c r="AL66" s="61"/>
      <c r="AM66" s="106"/>
      <c r="AN66" s="112" t="s">
        <v>1473</v>
      </c>
      <c r="AO66" s="61" t="s">
        <v>1474</v>
      </c>
      <c r="AP66" s="61">
        <v>214</v>
      </c>
      <c r="AQ66" s="61"/>
      <c r="AR66" s="61"/>
      <c r="AS66" s="106"/>
      <c r="AT66" s="112" t="s">
        <v>1475</v>
      </c>
      <c r="AU66" s="61" t="s">
        <v>1476</v>
      </c>
      <c r="AV66" s="61">
        <v>320</v>
      </c>
      <c r="AW66" s="61"/>
      <c r="AX66" s="61"/>
      <c r="AY66" s="106"/>
      <c r="AZ66" s="101" t="s">
        <v>1477</v>
      </c>
      <c r="BA66" s="61" t="s">
        <v>1478</v>
      </c>
      <c r="BB66" s="61">
        <v>240</v>
      </c>
      <c r="BC66" s="61"/>
      <c r="BD66" s="61"/>
      <c r="BE66" s="86"/>
      <c r="BF66" s="115" t="s">
        <v>258</v>
      </c>
      <c r="BG66" s="69" t="s">
        <v>1459</v>
      </c>
      <c r="BH66" s="124" t="s">
        <v>1460</v>
      </c>
      <c r="BI66" s="112">
        <v>288</v>
      </c>
      <c r="BJ66" s="61"/>
      <c r="BK66" s="61"/>
      <c r="BL66" s="106"/>
      <c r="BM66" s="112">
        <v>348</v>
      </c>
      <c r="BN66" s="61"/>
      <c r="BO66" s="61"/>
      <c r="BP66" s="106"/>
      <c r="BQ66" s="112">
        <v>405</v>
      </c>
      <c r="BR66" s="61"/>
      <c r="BS66" s="61"/>
      <c r="BT66" s="106"/>
      <c r="BU66" s="112">
        <v>449</v>
      </c>
      <c r="BV66" s="61"/>
      <c r="BW66" s="61"/>
      <c r="BX66" s="106"/>
      <c r="BY66" s="112">
        <v>488</v>
      </c>
      <c r="BZ66" s="61"/>
      <c r="CA66" s="61"/>
      <c r="CB66" s="106"/>
      <c r="CC66" s="112">
        <v>553</v>
      </c>
      <c r="CD66" s="61"/>
      <c r="CE66" s="61"/>
      <c r="CF66" s="106"/>
      <c r="CG66" s="101">
        <v>623</v>
      </c>
      <c r="CH66" s="63"/>
      <c r="CI66" s="63"/>
      <c r="CJ66" s="116"/>
    </row>
    <row r="67" spans="1:88" ht="15" x14ac:dyDescent="0.2">
      <c r="A67" s="73">
        <v>1075</v>
      </c>
      <c r="B67" s="81"/>
      <c r="C67" s="94" t="s">
        <v>1482</v>
      </c>
      <c r="D67" s="105" t="s">
        <v>1483</v>
      </c>
      <c r="E67" s="62" t="s">
        <v>1484</v>
      </c>
      <c r="F67" s="61">
        <v>31</v>
      </c>
      <c r="G67" s="61"/>
      <c r="H67" s="61"/>
      <c r="I67" s="106"/>
      <c r="J67" s="112" t="s">
        <v>1432</v>
      </c>
      <c r="K67" s="61" t="s">
        <v>1485</v>
      </c>
      <c r="L67" s="61">
        <v>26</v>
      </c>
      <c r="M67" s="61"/>
      <c r="N67" s="61"/>
      <c r="O67" s="106"/>
      <c r="P67" s="112" t="s">
        <v>1486</v>
      </c>
      <c r="Q67" s="61" t="s">
        <v>1487</v>
      </c>
      <c r="R67" s="61">
        <v>102</v>
      </c>
      <c r="S67" s="61"/>
      <c r="T67" s="61"/>
      <c r="U67" s="106"/>
      <c r="V67" s="112" t="s">
        <v>1488</v>
      </c>
      <c r="W67" s="61" t="s">
        <v>1489</v>
      </c>
      <c r="X67" s="61">
        <v>244</v>
      </c>
      <c r="Y67" s="61"/>
      <c r="Z67" s="61"/>
      <c r="AA67" s="106"/>
      <c r="AB67" s="112" t="s">
        <v>1490</v>
      </c>
      <c r="AC67" s="61" t="s">
        <v>1491</v>
      </c>
      <c r="AD67" s="61">
        <v>240</v>
      </c>
      <c r="AE67" s="61"/>
      <c r="AF67" s="61"/>
      <c r="AG67" s="106"/>
      <c r="AH67" s="112" t="s">
        <v>1492</v>
      </c>
      <c r="AI67" s="61" t="s">
        <v>1493</v>
      </c>
      <c r="AJ67" s="61">
        <v>250</v>
      </c>
      <c r="AK67" s="61"/>
      <c r="AL67" s="61"/>
      <c r="AM67" s="106"/>
      <c r="AN67" s="112" t="s">
        <v>1494</v>
      </c>
      <c r="AO67" s="61" t="s">
        <v>1495</v>
      </c>
      <c r="AP67" s="61">
        <v>234</v>
      </c>
      <c r="AQ67" s="61"/>
      <c r="AR67" s="61"/>
      <c r="AS67" s="106"/>
      <c r="AT67" s="112" t="s">
        <v>1496</v>
      </c>
      <c r="AU67" s="61" t="s">
        <v>1497</v>
      </c>
      <c r="AV67" s="61">
        <v>320</v>
      </c>
      <c r="AW67" s="61"/>
      <c r="AX67" s="61"/>
      <c r="AY67" s="106"/>
      <c r="AZ67" s="101" t="s">
        <v>1498</v>
      </c>
      <c r="BA67" s="61" t="s">
        <v>1499</v>
      </c>
      <c r="BB67" s="61">
        <v>240</v>
      </c>
      <c r="BC67" s="61"/>
      <c r="BD67" s="61"/>
      <c r="BE67" s="86"/>
      <c r="BF67" s="117" t="s">
        <v>1479</v>
      </c>
      <c r="BG67" s="44" t="s">
        <v>1480</v>
      </c>
      <c r="BH67" s="125" t="s">
        <v>1481</v>
      </c>
      <c r="BI67" s="112">
        <v>376</v>
      </c>
      <c r="BJ67" s="61"/>
      <c r="BK67" s="61"/>
      <c r="BL67" s="106"/>
      <c r="BM67" s="112">
        <v>410</v>
      </c>
      <c r="BN67" s="61"/>
      <c r="BO67" s="61"/>
      <c r="BP67" s="106"/>
      <c r="BQ67" s="112">
        <v>450</v>
      </c>
      <c r="BR67" s="61"/>
      <c r="BS67" s="61"/>
      <c r="BT67" s="106"/>
      <c r="BU67" s="112">
        <v>489</v>
      </c>
      <c r="BV67" s="61"/>
      <c r="BW67" s="61"/>
      <c r="BX67" s="106"/>
      <c r="BY67" s="112">
        <v>520</v>
      </c>
      <c r="BZ67" s="61"/>
      <c r="CA67" s="61"/>
      <c r="CB67" s="106"/>
      <c r="CC67" s="112">
        <v>669</v>
      </c>
      <c r="CD67" s="61"/>
      <c r="CE67" s="61"/>
      <c r="CF67" s="106"/>
      <c r="CG67" s="77" t="s">
        <v>163</v>
      </c>
      <c r="CH67" s="63"/>
      <c r="CI67" s="63"/>
      <c r="CJ67" s="116"/>
    </row>
    <row r="68" spans="1:88" ht="15" x14ac:dyDescent="0.2">
      <c r="A68" s="73">
        <v>1076</v>
      </c>
      <c r="B68" s="80"/>
      <c r="C68" s="93" t="s">
        <v>1503</v>
      </c>
      <c r="D68" s="105" t="s">
        <v>1504</v>
      </c>
      <c r="E68" s="62" t="s">
        <v>1505</v>
      </c>
      <c r="F68" s="61">
        <v>36</v>
      </c>
      <c r="G68" s="61"/>
      <c r="H68" s="61"/>
      <c r="I68" s="106"/>
      <c r="J68" s="112" t="s">
        <v>1506</v>
      </c>
      <c r="K68" s="61" t="s">
        <v>1507</v>
      </c>
      <c r="L68" s="61">
        <v>25</v>
      </c>
      <c r="M68" s="61"/>
      <c r="N68" s="61"/>
      <c r="O68" s="106"/>
      <c r="P68" s="112" t="s">
        <v>1508</v>
      </c>
      <c r="Q68" s="61" t="s">
        <v>1509</v>
      </c>
      <c r="R68" s="61">
        <v>74</v>
      </c>
      <c r="S68" s="61"/>
      <c r="T68" s="61"/>
      <c r="U68" s="106"/>
      <c r="V68" s="112" t="s">
        <v>1510</v>
      </c>
      <c r="W68" s="61" t="s">
        <v>1511</v>
      </c>
      <c r="X68" s="61">
        <v>200</v>
      </c>
      <c r="Y68" s="61"/>
      <c r="Z68" s="61"/>
      <c r="AA68" s="106"/>
      <c r="AB68" s="112" t="s">
        <v>1512</v>
      </c>
      <c r="AC68" s="61" t="s">
        <v>1513</v>
      </c>
      <c r="AD68" s="61">
        <v>190</v>
      </c>
      <c r="AE68" s="61"/>
      <c r="AF68" s="61"/>
      <c r="AG68" s="106"/>
      <c r="AH68" s="112" t="s">
        <v>1514</v>
      </c>
      <c r="AI68" s="61" t="s">
        <v>1515</v>
      </c>
      <c r="AJ68" s="61">
        <v>200</v>
      </c>
      <c r="AK68" s="61"/>
      <c r="AL68" s="61"/>
      <c r="AM68" s="106"/>
      <c r="AN68" s="112" t="s">
        <v>1516</v>
      </c>
      <c r="AO68" s="61" t="s">
        <v>1517</v>
      </c>
      <c r="AP68" s="61">
        <v>196</v>
      </c>
      <c r="AQ68" s="61"/>
      <c r="AR68" s="61"/>
      <c r="AS68" s="106"/>
      <c r="AT68" s="112" t="s">
        <v>1518</v>
      </c>
      <c r="AU68" s="61" t="s">
        <v>1519</v>
      </c>
      <c r="AV68" s="61">
        <v>263</v>
      </c>
      <c r="AW68" s="61"/>
      <c r="AX68" s="61"/>
      <c r="AY68" s="106"/>
      <c r="AZ68" s="101" t="s">
        <v>1520</v>
      </c>
      <c r="BA68" s="61" t="s">
        <v>1521</v>
      </c>
      <c r="BB68" s="61">
        <v>326</v>
      </c>
      <c r="BC68" s="61"/>
      <c r="BD68" s="61"/>
      <c r="BE68" s="86"/>
      <c r="BF68" s="115" t="s">
        <v>1500</v>
      </c>
      <c r="BG68" s="69" t="s">
        <v>1501</v>
      </c>
      <c r="BH68" s="124" t="s">
        <v>1502</v>
      </c>
      <c r="BI68" s="112">
        <v>316</v>
      </c>
      <c r="BJ68" s="61"/>
      <c r="BK68" s="61"/>
      <c r="BL68" s="106"/>
      <c r="BM68" s="112">
        <v>366</v>
      </c>
      <c r="BN68" s="61"/>
      <c r="BO68" s="61"/>
      <c r="BP68" s="106"/>
      <c r="BQ68" s="112">
        <v>406</v>
      </c>
      <c r="BR68" s="61"/>
      <c r="BS68" s="61"/>
      <c r="BT68" s="106"/>
      <c r="BU68" s="112">
        <v>434</v>
      </c>
      <c r="BV68" s="61"/>
      <c r="BW68" s="61"/>
      <c r="BX68" s="106"/>
      <c r="BY68" s="112">
        <v>466</v>
      </c>
      <c r="BZ68" s="61"/>
      <c r="CA68" s="61"/>
      <c r="CB68" s="106"/>
      <c r="CC68" s="112">
        <v>566</v>
      </c>
      <c r="CD68" s="61"/>
      <c r="CE68" s="61"/>
      <c r="CF68" s="106"/>
      <c r="CG68" s="101">
        <v>602</v>
      </c>
      <c r="CH68" s="63"/>
      <c r="CI68" s="63"/>
      <c r="CJ68" s="116"/>
    </row>
    <row r="69" spans="1:88" ht="75" x14ac:dyDescent="0.2">
      <c r="A69" s="73">
        <v>1077</v>
      </c>
      <c r="B69" s="81" t="s">
        <v>1953</v>
      </c>
      <c r="C69" s="94" t="s">
        <v>1230</v>
      </c>
      <c r="D69" s="105" t="s">
        <v>1525</v>
      </c>
      <c r="E69" s="62" t="s">
        <v>1526</v>
      </c>
      <c r="F69" s="61">
        <v>80</v>
      </c>
      <c r="G69" s="61"/>
      <c r="H69" s="61"/>
      <c r="I69" s="106"/>
      <c r="J69" s="112" t="s">
        <v>1527</v>
      </c>
      <c r="K69" s="61" t="s">
        <v>1528</v>
      </c>
      <c r="L69" s="61">
        <v>70</v>
      </c>
      <c r="M69" s="61"/>
      <c r="N69" s="61"/>
      <c r="O69" s="106"/>
      <c r="P69" s="112" t="s">
        <v>1529</v>
      </c>
      <c r="Q69" s="61" t="s">
        <v>1530</v>
      </c>
      <c r="R69" s="61">
        <v>115</v>
      </c>
      <c r="S69" s="61" t="s">
        <v>23</v>
      </c>
      <c r="T69" s="61" t="s">
        <v>91</v>
      </c>
      <c r="U69" s="106" t="s">
        <v>90</v>
      </c>
      <c r="V69" s="112" t="s">
        <v>1531</v>
      </c>
      <c r="W69" s="61" t="s">
        <v>1532</v>
      </c>
      <c r="X69" s="61">
        <v>250</v>
      </c>
      <c r="Y69" s="61"/>
      <c r="Z69" s="61"/>
      <c r="AA69" s="106"/>
      <c r="AB69" s="112" t="s">
        <v>1533</v>
      </c>
      <c r="AC69" s="61" t="s">
        <v>1534</v>
      </c>
      <c r="AD69" s="61">
        <v>250</v>
      </c>
      <c r="AE69" s="61"/>
      <c r="AF69" s="61"/>
      <c r="AG69" s="106"/>
      <c r="AH69" s="112" t="s">
        <v>1535</v>
      </c>
      <c r="AI69" s="61" t="s">
        <v>1536</v>
      </c>
      <c r="AJ69" s="61">
        <v>254</v>
      </c>
      <c r="AK69" s="61"/>
      <c r="AL69" s="61"/>
      <c r="AM69" s="106"/>
      <c r="AN69" s="112" t="s">
        <v>1537</v>
      </c>
      <c r="AO69" s="61" t="s">
        <v>1538</v>
      </c>
      <c r="AP69" s="61">
        <v>250</v>
      </c>
      <c r="AQ69" s="61"/>
      <c r="AR69" s="61"/>
      <c r="AS69" s="106"/>
      <c r="AT69" s="107"/>
      <c r="AU69" s="68"/>
      <c r="AV69" s="72" t="s">
        <v>163</v>
      </c>
      <c r="AW69" s="61"/>
      <c r="AX69" s="61"/>
      <c r="AY69" s="106"/>
      <c r="AZ69" s="101" t="s">
        <v>1539</v>
      </c>
      <c r="BA69" s="61" t="s">
        <v>1540</v>
      </c>
      <c r="BB69" s="61">
        <v>240</v>
      </c>
      <c r="BC69" s="61"/>
      <c r="BD69" s="61"/>
      <c r="BE69" s="86"/>
      <c r="BF69" s="117" t="s">
        <v>1522</v>
      </c>
      <c r="BG69" s="44" t="s">
        <v>1523</v>
      </c>
      <c r="BH69" s="125" t="s">
        <v>1524</v>
      </c>
      <c r="BI69" s="112">
        <v>367</v>
      </c>
      <c r="BJ69" s="61"/>
      <c r="BK69" s="61"/>
      <c r="BL69" s="106"/>
      <c r="BM69" s="112">
        <v>394</v>
      </c>
      <c r="BN69" s="61"/>
      <c r="BO69" s="61"/>
      <c r="BP69" s="106"/>
      <c r="BQ69" s="112">
        <v>437</v>
      </c>
      <c r="BR69" s="61"/>
      <c r="BS69" s="61"/>
      <c r="BT69" s="106"/>
      <c r="BU69" s="112">
        <v>472</v>
      </c>
      <c r="BV69" s="61"/>
      <c r="BW69" s="61"/>
      <c r="BX69" s="106"/>
      <c r="BY69" s="112">
        <v>511</v>
      </c>
      <c r="BZ69" s="61"/>
      <c r="CA69" s="61"/>
      <c r="CB69" s="106"/>
      <c r="CC69" s="128" t="s">
        <v>163</v>
      </c>
      <c r="CD69" s="61"/>
      <c r="CE69" s="61"/>
      <c r="CF69" s="106"/>
      <c r="CG69" s="77" t="s">
        <v>163</v>
      </c>
      <c r="CH69" s="63"/>
      <c r="CI69" s="63"/>
      <c r="CJ69" s="116"/>
    </row>
    <row r="70" spans="1:88" ht="75" x14ac:dyDescent="0.2">
      <c r="A70" s="73">
        <v>1078</v>
      </c>
      <c r="B70" s="80"/>
      <c r="C70" s="93" t="s">
        <v>1320</v>
      </c>
      <c r="D70" s="105" t="s">
        <v>1543</v>
      </c>
      <c r="E70" s="62" t="s">
        <v>1544</v>
      </c>
      <c r="F70" s="61">
        <v>56</v>
      </c>
      <c r="G70" s="61"/>
      <c r="H70" s="61"/>
      <c r="I70" s="106"/>
      <c r="J70" s="112" t="s">
        <v>1545</v>
      </c>
      <c r="K70" s="61" t="s">
        <v>1394</v>
      </c>
      <c r="L70" s="61">
        <v>30</v>
      </c>
      <c r="M70" s="61"/>
      <c r="N70" s="61"/>
      <c r="O70" s="106"/>
      <c r="P70" s="112" t="s">
        <v>1546</v>
      </c>
      <c r="Q70" s="61" t="s">
        <v>1547</v>
      </c>
      <c r="R70" s="61">
        <v>123</v>
      </c>
      <c r="S70" s="61"/>
      <c r="T70" s="61"/>
      <c r="U70" s="106"/>
      <c r="V70" s="112" t="s">
        <v>1548</v>
      </c>
      <c r="W70" s="61" t="s">
        <v>1549</v>
      </c>
      <c r="X70" s="61">
        <v>288</v>
      </c>
      <c r="Y70" s="61"/>
      <c r="Z70" s="61"/>
      <c r="AA70" s="106"/>
      <c r="AB70" s="112" t="s">
        <v>1550</v>
      </c>
      <c r="AC70" s="61" t="s">
        <v>1551</v>
      </c>
      <c r="AD70" s="61">
        <v>270</v>
      </c>
      <c r="AE70" s="61"/>
      <c r="AF70" s="61"/>
      <c r="AG70" s="106"/>
      <c r="AH70" s="112" t="s">
        <v>1552</v>
      </c>
      <c r="AI70" s="61" t="s">
        <v>1553</v>
      </c>
      <c r="AJ70" s="61">
        <v>280</v>
      </c>
      <c r="AK70" s="61"/>
      <c r="AL70" s="61"/>
      <c r="AM70" s="106"/>
      <c r="AN70" s="112" t="s">
        <v>1554</v>
      </c>
      <c r="AO70" s="61" t="s">
        <v>1555</v>
      </c>
      <c r="AP70" s="61">
        <v>210</v>
      </c>
      <c r="AQ70" s="61" t="s">
        <v>22</v>
      </c>
      <c r="AR70" s="61" t="s">
        <v>92</v>
      </c>
      <c r="AS70" s="106" t="s">
        <v>93</v>
      </c>
      <c r="AT70" s="112" t="s">
        <v>1556</v>
      </c>
      <c r="AU70" s="61" t="s">
        <v>1557</v>
      </c>
      <c r="AV70" s="61">
        <v>320</v>
      </c>
      <c r="AW70" s="61"/>
      <c r="AX70" s="61"/>
      <c r="AY70" s="106"/>
      <c r="AZ70" s="101" t="s">
        <v>1558</v>
      </c>
      <c r="BA70" s="61" t="s">
        <v>1559</v>
      </c>
      <c r="BB70" s="61">
        <v>275</v>
      </c>
      <c r="BC70" s="61"/>
      <c r="BD70" s="61"/>
      <c r="BE70" s="86"/>
      <c r="BF70" s="115" t="s">
        <v>1317</v>
      </c>
      <c r="BG70" s="69" t="s">
        <v>1541</v>
      </c>
      <c r="BH70" s="124" t="s">
        <v>1542</v>
      </c>
      <c r="BI70" s="112">
        <v>407</v>
      </c>
      <c r="BJ70" s="61"/>
      <c r="BK70" s="61"/>
      <c r="BL70" s="106"/>
      <c r="BM70" s="112">
        <v>466</v>
      </c>
      <c r="BN70" s="61"/>
      <c r="BO70" s="61"/>
      <c r="BP70" s="106"/>
      <c r="BQ70" s="112">
        <v>500</v>
      </c>
      <c r="BR70" s="61"/>
      <c r="BS70" s="61"/>
      <c r="BT70" s="106"/>
      <c r="BU70" s="112">
        <v>537</v>
      </c>
      <c r="BV70" s="61"/>
      <c r="BW70" s="61"/>
      <c r="BX70" s="106"/>
      <c r="BY70" s="112">
        <v>576</v>
      </c>
      <c r="BZ70" s="61"/>
      <c r="CA70" s="61"/>
      <c r="CB70" s="106"/>
      <c r="CC70" s="112">
        <v>70</v>
      </c>
      <c r="CD70" s="61" t="s">
        <v>117</v>
      </c>
      <c r="CE70" s="61" t="s">
        <v>148</v>
      </c>
      <c r="CF70" s="106" t="s">
        <v>149</v>
      </c>
      <c r="CG70" s="77" t="s">
        <v>163</v>
      </c>
      <c r="CH70" s="63"/>
      <c r="CI70" s="63"/>
      <c r="CJ70" s="116"/>
    </row>
    <row r="71" spans="1:88" ht="60" x14ac:dyDescent="0.2">
      <c r="A71" s="73">
        <v>1079</v>
      </c>
      <c r="B71" s="81"/>
      <c r="C71" s="94" t="s">
        <v>1563</v>
      </c>
      <c r="D71" s="105" t="s">
        <v>1564</v>
      </c>
      <c r="E71" s="62" t="s">
        <v>1565</v>
      </c>
      <c r="F71" s="61">
        <v>35</v>
      </c>
      <c r="G71" s="61" t="s">
        <v>23</v>
      </c>
      <c r="H71" s="61" t="s">
        <v>94</v>
      </c>
      <c r="I71" s="106" t="s">
        <v>95</v>
      </c>
      <c r="J71" s="112" t="s">
        <v>1566</v>
      </c>
      <c r="K71" s="61" t="s">
        <v>1567</v>
      </c>
      <c r="L71" s="61">
        <v>18</v>
      </c>
      <c r="M71" s="61"/>
      <c r="N71" s="61"/>
      <c r="O71" s="106"/>
      <c r="P71" s="112" t="s">
        <v>1568</v>
      </c>
      <c r="Q71" s="61" t="s">
        <v>1569</v>
      </c>
      <c r="R71" s="61">
        <v>82</v>
      </c>
      <c r="S71" s="61"/>
      <c r="T71" s="61"/>
      <c r="U71" s="106"/>
      <c r="V71" s="112" t="s">
        <v>1570</v>
      </c>
      <c r="W71" s="61" t="s">
        <v>1571</v>
      </c>
      <c r="X71" s="61">
        <v>190</v>
      </c>
      <c r="Y71" s="61" t="s">
        <v>22</v>
      </c>
      <c r="Z71" s="61" t="s">
        <v>96</v>
      </c>
      <c r="AA71" s="106" t="s">
        <v>97</v>
      </c>
      <c r="AB71" s="112" t="s">
        <v>1572</v>
      </c>
      <c r="AC71" s="61" t="s">
        <v>1573</v>
      </c>
      <c r="AD71" s="61">
        <v>210</v>
      </c>
      <c r="AE71" s="61"/>
      <c r="AF71" s="61"/>
      <c r="AG71" s="106"/>
      <c r="AH71" s="112" t="s">
        <v>1574</v>
      </c>
      <c r="AI71" s="61" t="s">
        <v>1575</v>
      </c>
      <c r="AJ71" s="61">
        <v>194</v>
      </c>
      <c r="AK71" s="61"/>
      <c r="AL71" s="61"/>
      <c r="AM71" s="106"/>
      <c r="AN71" s="112" t="s">
        <v>1576</v>
      </c>
      <c r="AO71" s="61" t="s">
        <v>1577</v>
      </c>
      <c r="AP71" s="61">
        <v>210</v>
      </c>
      <c r="AQ71" s="61"/>
      <c r="AR71" s="61"/>
      <c r="AS71" s="106"/>
      <c r="AT71" s="107"/>
      <c r="AU71" s="68"/>
      <c r="AV71" s="72" t="s">
        <v>163</v>
      </c>
      <c r="AW71" s="61"/>
      <c r="AX71" s="61"/>
      <c r="AY71" s="106"/>
      <c r="AZ71" s="101" t="s">
        <v>1578</v>
      </c>
      <c r="BA71" s="61" t="s">
        <v>1579</v>
      </c>
      <c r="BB71" s="61">
        <v>194</v>
      </c>
      <c r="BC71" s="61"/>
      <c r="BD71" s="61"/>
      <c r="BE71" s="86"/>
      <c r="BF71" s="117" t="s">
        <v>1560</v>
      </c>
      <c r="BG71" s="44" t="s">
        <v>1561</v>
      </c>
      <c r="BH71" s="125" t="s">
        <v>1562</v>
      </c>
      <c r="BI71" s="112">
        <v>443</v>
      </c>
      <c r="BJ71" s="61"/>
      <c r="BK71" s="61"/>
      <c r="BL71" s="106"/>
      <c r="BM71" s="112">
        <v>434</v>
      </c>
      <c r="BN71" s="61"/>
      <c r="BO71" s="61"/>
      <c r="BP71" s="106"/>
      <c r="BQ71" s="112">
        <v>454</v>
      </c>
      <c r="BR71" s="61"/>
      <c r="BS71" s="61"/>
      <c r="BT71" s="106"/>
      <c r="BU71" s="112">
        <v>477</v>
      </c>
      <c r="BV71" s="61"/>
      <c r="BW71" s="61"/>
      <c r="BX71" s="106"/>
      <c r="BY71" s="112">
        <v>516</v>
      </c>
      <c r="BZ71" s="61"/>
      <c r="CA71" s="61"/>
      <c r="CB71" s="106"/>
      <c r="CC71" s="112">
        <v>122</v>
      </c>
      <c r="CD71" s="61" t="s">
        <v>117</v>
      </c>
      <c r="CE71" s="61" t="s">
        <v>152</v>
      </c>
      <c r="CF71" s="106" t="s">
        <v>153</v>
      </c>
      <c r="CG71" s="77" t="s">
        <v>163</v>
      </c>
      <c r="CH71" s="63"/>
      <c r="CI71" s="63"/>
      <c r="CJ71" s="116"/>
    </row>
    <row r="72" spans="1:88" ht="75" x14ac:dyDescent="0.2">
      <c r="A72" s="73">
        <v>1080</v>
      </c>
      <c r="B72" s="80" t="s">
        <v>1954</v>
      </c>
      <c r="C72" s="93" t="s">
        <v>1563</v>
      </c>
      <c r="D72" s="105" t="s">
        <v>1582</v>
      </c>
      <c r="E72" s="62" t="s">
        <v>1583</v>
      </c>
      <c r="F72" s="61">
        <v>28</v>
      </c>
      <c r="G72" s="61"/>
      <c r="H72" s="61"/>
      <c r="I72" s="106"/>
      <c r="J72" s="112" t="s">
        <v>1584</v>
      </c>
      <c r="K72" s="61" t="s">
        <v>1585</v>
      </c>
      <c r="L72" s="61">
        <v>18</v>
      </c>
      <c r="M72" s="61"/>
      <c r="N72" s="61"/>
      <c r="O72" s="106"/>
      <c r="P72" s="112" t="s">
        <v>1586</v>
      </c>
      <c r="Q72" s="61" t="s">
        <v>1587</v>
      </c>
      <c r="R72" s="61">
        <v>102</v>
      </c>
      <c r="S72" s="61"/>
      <c r="T72" s="61"/>
      <c r="U72" s="106"/>
      <c r="V72" s="112" t="s">
        <v>1588</v>
      </c>
      <c r="W72" s="61" t="s">
        <v>1589</v>
      </c>
      <c r="X72" s="61">
        <v>184</v>
      </c>
      <c r="Y72" s="61"/>
      <c r="Z72" s="61"/>
      <c r="AA72" s="106"/>
      <c r="AB72" s="112" t="s">
        <v>1590</v>
      </c>
      <c r="AC72" s="61" t="s">
        <v>1591</v>
      </c>
      <c r="AD72" s="61">
        <v>186</v>
      </c>
      <c r="AE72" s="61"/>
      <c r="AF72" s="61"/>
      <c r="AG72" s="106"/>
      <c r="AH72" s="112" t="s">
        <v>1592</v>
      </c>
      <c r="AI72" s="61" t="s">
        <v>1593</v>
      </c>
      <c r="AJ72" s="61">
        <v>237</v>
      </c>
      <c r="AK72" s="61"/>
      <c r="AL72" s="61"/>
      <c r="AM72" s="106"/>
      <c r="AN72" s="112" t="s">
        <v>1594</v>
      </c>
      <c r="AO72" s="61" t="s">
        <v>1595</v>
      </c>
      <c r="AP72" s="61">
        <v>193</v>
      </c>
      <c r="AQ72" s="61"/>
      <c r="AR72" s="61"/>
      <c r="AS72" s="106"/>
      <c r="AT72" s="107"/>
      <c r="AU72" s="68"/>
      <c r="AV72" s="72" t="s">
        <v>163</v>
      </c>
      <c r="AW72" s="61"/>
      <c r="AX72" s="61"/>
      <c r="AY72" s="106"/>
      <c r="AZ72" s="101" t="s">
        <v>1596</v>
      </c>
      <c r="BA72" s="61" t="s">
        <v>1597</v>
      </c>
      <c r="BB72" s="61">
        <v>110</v>
      </c>
      <c r="BC72" s="61"/>
      <c r="BD72" s="61"/>
      <c r="BE72" s="86"/>
      <c r="BF72" s="115" t="s">
        <v>1560</v>
      </c>
      <c r="BG72" s="69" t="s">
        <v>1580</v>
      </c>
      <c r="BH72" s="124" t="s">
        <v>1581</v>
      </c>
      <c r="BI72" s="112">
        <v>274</v>
      </c>
      <c r="BJ72" s="61"/>
      <c r="BK72" s="61"/>
      <c r="BL72" s="106"/>
      <c r="BM72" s="112">
        <v>364</v>
      </c>
      <c r="BN72" s="61"/>
      <c r="BO72" s="61"/>
      <c r="BP72" s="106"/>
      <c r="BQ72" s="112">
        <v>425</v>
      </c>
      <c r="BR72" s="61"/>
      <c r="BS72" s="61"/>
      <c r="BT72" s="106"/>
      <c r="BU72" s="112">
        <v>476</v>
      </c>
      <c r="BV72" s="61"/>
      <c r="BW72" s="61"/>
      <c r="BX72" s="106"/>
      <c r="BY72" s="112">
        <v>140</v>
      </c>
      <c r="BZ72" s="61" t="s">
        <v>117</v>
      </c>
      <c r="CA72" s="61" t="s">
        <v>150</v>
      </c>
      <c r="CB72" s="106" t="s">
        <v>151</v>
      </c>
      <c r="CC72" s="128" t="s">
        <v>163</v>
      </c>
      <c r="CD72" s="61"/>
      <c r="CE72" s="61"/>
      <c r="CF72" s="106"/>
      <c r="CG72" s="77" t="s">
        <v>163</v>
      </c>
      <c r="CH72" s="63"/>
      <c r="CI72" s="63"/>
      <c r="CJ72" s="116"/>
    </row>
    <row r="73" spans="1:88" ht="60" x14ac:dyDescent="0.2">
      <c r="A73" s="73">
        <v>1081</v>
      </c>
      <c r="B73" s="81"/>
      <c r="C73" s="94" t="s">
        <v>1600</v>
      </c>
      <c r="D73" s="105" t="s">
        <v>1601</v>
      </c>
      <c r="E73" s="62" t="s">
        <v>1602</v>
      </c>
      <c r="F73" s="61">
        <v>38</v>
      </c>
      <c r="G73" s="61"/>
      <c r="H73" s="61"/>
      <c r="I73" s="106"/>
      <c r="J73" s="112" t="s">
        <v>1603</v>
      </c>
      <c r="K73" s="61" t="s">
        <v>1604</v>
      </c>
      <c r="L73" s="61">
        <v>44</v>
      </c>
      <c r="M73" s="61"/>
      <c r="N73" s="61"/>
      <c r="O73" s="106"/>
      <c r="P73" s="112" t="s">
        <v>1605</v>
      </c>
      <c r="Q73" s="61" t="s">
        <v>1606</v>
      </c>
      <c r="R73" s="61">
        <v>134</v>
      </c>
      <c r="S73" s="61"/>
      <c r="T73" s="61"/>
      <c r="U73" s="106"/>
      <c r="V73" s="112" t="s">
        <v>1607</v>
      </c>
      <c r="W73" s="61" t="s">
        <v>1608</v>
      </c>
      <c r="X73" s="72" t="s">
        <v>163</v>
      </c>
      <c r="Y73" s="61"/>
      <c r="Z73" s="61"/>
      <c r="AA73" s="106"/>
      <c r="AB73" s="112" t="s">
        <v>1609</v>
      </c>
      <c r="AC73" s="61" t="s">
        <v>1610</v>
      </c>
      <c r="AD73" s="72" t="s">
        <v>163</v>
      </c>
      <c r="AE73" s="61"/>
      <c r="AF73" s="61"/>
      <c r="AG73" s="106"/>
      <c r="AH73" s="112" t="s">
        <v>1611</v>
      </c>
      <c r="AI73" s="61" t="s">
        <v>1612</v>
      </c>
      <c r="AJ73" s="61">
        <v>80</v>
      </c>
      <c r="AK73" s="61" t="s">
        <v>22</v>
      </c>
      <c r="AL73" s="61" t="s">
        <v>98</v>
      </c>
      <c r="AM73" s="106" t="s">
        <v>99</v>
      </c>
      <c r="AN73" s="112" t="s">
        <v>1613</v>
      </c>
      <c r="AO73" s="61" t="s">
        <v>1614</v>
      </c>
      <c r="AP73" s="61">
        <v>234</v>
      </c>
      <c r="AQ73" s="61"/>
      <c r="AR73" s="61"/>
      <c r="AS73" s="106"/>
      <c r="AT73" s="112" t="s">
        <v>1615</v>
      </c>
      <c r="AU73" s="61" t="s">
        <v>1616</v>
      </c>
      <c r="AV73" s="61">
        <v>340</v>
      </c>
      <c r="AW73" s="61"/>
      <c r="AX73" s="61"/>
      <c r="AY73" s="106"/>
      <c r="AZ73" s="101" t="s">
        <v>1617</v>
      </c>
      <c r="BA73" s="61" t="s">
        <v>1329</v>
      </c>
      <c r="BB73" s="61">
        <v>307</v>
      </c>
      <c r="BC73" s="61"/>
      <c r="BD73" s="61"/>
      <c r="BE73" s="86"/>
      <c r="BF73" s="117" t="s">
        <v>1598</v>
      </c>
      <c r="BG73" s="44" t="s">
        <v>1498</v>
      </c>
      <c r="BH73" s="125" t="s">
        <v>1599</v>
      </c>
      <c r="BI73" s="112">
        <v>336</v>
      </c>
      <c r="BJ73" s="61"/>
      <c r="BK73" s="61"/>
      <c r="BL73" s="106"/>
      <c r="BM73" s="112">
        <v>332</v>
      </c>
      <c r="BN73" s="61"/>
      <c r="BO73" s="61"/>
      <c r="BP73" s="106"/>
      <c r="BQ73" s="112">
        <v>390</v>
      </c>
      <c r="BR73" s="61"/>
      <c r="BS73" s="61"/>
      <c r="BT73" s="106"/>
      <c r="BU73" s="112">
        <v>438</v>
      </c>
      <c r="BV73" s="61"/>
      <c r="BW73" s="61"/>
      <c r="BX73" s="106"/>
      <c r="BY73" s="112">
        <v>475</v>
      </c>
      <c r="BZ73" s="61"/>
      <c r="CA73" s="61"/>
      <c r="CB73" s="106"/>
      <c r="CC73" s="112">
        <v>516</v>
      </c>
      <c r="CD73" s="61"/>
      <c r="CE73" s="61"/>
      <c r="CF73" s="106"/>
      <c r="CG73" s="77" t="s">
        <v>163</v>
      </c>
      <c r="CH73" s="63"/>
      <c r="CI73" s="63"/>
      <c r="CJ73" s="116"/>
    </row>
    <row r="74" spans="1:88" ht="60" x14ac:dyDescent="0.2">
      <c r="A74" s="73">
        <v>1082</v>
      </c>
      <c r="B74" s="80"/>
      <c r="C74" s="93" t="s">
        <v>1600</v>
      </c>
      <c r="D74" s="105" t="s">
        <v>1620</v>
      </c>
      <c r="E74" s="62" t="s">
        <v>1621</v>
      </c>
      <c r="F74" s="61">
        <v>20</v>
      </c>
      <c r="G74" s="61"/>
      <c r="H74" s="61"/>
      <c r="I74" s="106"/>
      <c r="J74" s="112" t="s">
        <v>1622</v>
      </c>
      <c r="K74" s="61" t="s">
        <v>1623</v>
      </c>
      <c r="L74" s="61">
        <v>55</v>
      </c>
      <c r="M74" s="61"/>
      <c r="N74" s="61"/>
      <c r="O74" s="106"/>
      <c r="P74" s="112" t="s">
        <v>1624</v>
      </c>
      <c r="Q74" s="61" t="s">
        <v>1625</v>
      </c>
      <c r="R74" s="61">
        <v>88</v>
      </c>
      <c r="S74" s="61"/>
      <c r="T74" s="61"/>
      <c r="U74" s="106"/>
      <c r="V74" s="112" t="s">
        <v>1626</v>
      </c>
      <c r="W74" s="61" t="s">
        <v>442</v>
      </c>
      <c r="X74" s="61">
        <v>204</v>
      </c>
      <c r="Y74" s="61"/>
      <c r="Z74" s="61"/>
      <c r="AA74" s="106"/>
      <c r="AB74" s="112" t="s">
        <v>1627</v>
      </c>
      <c r="AC74" s="61" t="s">
        <v>1628</v>
      </c>
      <c r="AD74" s="61">
        <v>203</v>
      </c>
      <c r="AE74" s="61"/>
      <c r="AF74" s="61"/>
      <c r="AG74" s="106"/>
      <c r="AH74" s="112" t="s">
        <v>1629</v>
      </c>
      <c r="AI74" s="61" t="s">
        <v>1630</v>
      </c>
      <c r="AJ74" s="61">
        <v>208</v>
      </c>
      <c r="AK74" s="61"/>
      <c r="AL74" s="61"/>
      <c r="AM74" s="106"/>
      <c r="AN74" s="112" t="s">
        <v>1631</v>
      </c>
      <c r="AO74" s="61" t="s">
        <v>1632</v>
      </c>
      <c r="AP74" s="61">
        <v>226</v>
      </c>
      <c r="AQ74" s="61"/>
      <c r="AR74" s="61"/>
      <c r="AS74" s="106"/>
      <c r="AT74" s="107"/>
      <c r="AU74" s="68"/>
      <c r="AV74" s="72" t="s">
        <v>163</v>
      </c>
      <c r="AW74" s="61"/>
      <c r="AX74" s="61"/>
      <c r="AY74" s="106"/>
      <c r="AZ74" s="101" t="s">
        <v>1633</v>
      </c>
      <c r="BA74" s="61" t="s">
        <v>1634</v>
      </c>
      <c r="BB74" s="61">
        <v>144</v>
      </c>
      <c r="BC74" s="61" t="s">
        <v>22</v>
      </c>
      <c r="BD74" s="61" t="s">
        <v>100</v>
      </c>
      <c r="BE74" s="86" t="s">
        <v>101</v>
      </c>
      <c r="BF74" s="115" t="s">
        <v>1598</v>
      </c>
      <c r="BG74" s="69" t="s">
        <v>1618</v>
      </c>
      <c r="BH74" s="124" t="s">
        <v>1619</v>
      </c>
      <c r="BI74" s="112">
        <v>404</v>
      </c>
      <c r="BJ74" s="61"/>
      <c r="BK74" s="61"/>
      <c r="BL74" s="106"/>
      <c r="BM74" s="112">
        <v>438</v>
      </c>
      <c r="BN74" s="61"/>
      <c r="BO74" s="61"/>
      <c r="BP74" s="106"/>
      <c r="BQ74" s="112">
        <v>460</v>
      </c>
      <c r="BR74" s="61"/>
      <c r="BS74" s="61"/>
      <c r="BT74" s="106"/>
      <c r="BU74" s="112">
        <v>50</v>
      </c>
      <c r="BV74" s="61" t="s">
        <v>117</v>
      </c>
      <c r="BW74" s="61" t="s">
        <v>154</v>
      </c>
      <c r="BX74" s="106" t="s">
        <v>155</v>
      </c>
      <c r="BY74" s="128" t="s">
        <v>163</v>
      </c>
      <c r="BZ74" s="61"/>
      <c r="CA74" s="61"/>
      <c r="CB74" s="106"/>
      <c r="CC74" s="128" t="s">
        <v>163</v>
      </c>
      <c r="CD74" s="61"/>
      <c r="CE74" s="61"/>
      <c r="CF74" s="106"/>
      <c r="CG74" s="77" t="s">
        <v>163</v>
      </c>
      <c r="CH74" s="63"/>
      <c r="CI74" s="63"/>
      <c r="CJ74" s="116"/>
    </row>
    <row r="75" spans="1:88" ht="30" x14ac:dyDescent="0.2">
      <c r="A75" s="73">
        <v>1083</v>
      </c>
      <c r="B75" s="81"/>
      <c r="C75" s="94" t="s">
        <v>1598</v>
      </c>
      <c r="D75" s="105" t="s">
        <v>1636</v>
      </c>
      <c r="E75" s="62" t="s">
        <v>1637</v>
      </c>
      <c r="F75" s="61">
        <v>31</v>
      </c>
      <c r="G75" s="61"/>
      <c r="H75" s="61"/>
      <c r="I75" s="106"/>
      <c r="J75" s="112" t="s">
        <v>1638</v>
      </c>
      <c r="K75" s="61" t="s">
        <v>1639</v>
      </c>
      <c r="L75" s="61">
        <v>63</v>
      </c>
      <c r="M75" s="61"/>
      <c r="N75" s="61"/>
      <c r="O75" s="106"/>
      <c r="P75" s="112" t="s">
        <v>1640</v>
      </c>
      <c r="Q75" s="61" t="s">
        <v>1641</v>
      </c>
      <c r="R75" s="61">
        <v>138</v>
      </c>
      <c r="S75" s="61"/>
      <c r="T75" s="61"/>
      <c r="U75" s="106"/>
      <c r="V75" s="112" t="s">
        <v>1642</v>
      </c>
      <c r="W75" s="61" t="s">
        <v>1643</v>
      </c>
      <c r="X75" s="61">
        <v>207</v>
      </c>
      <c r="Y75" s="61"/>
      <c r="Z75" s="61"/>
      <c r="AA75" s="106"/>
      <c r="AB75" s="112" t="s">
        <v>1644</v>
      </c>
      <c r="AC75" s="61" t="s">
        <v>1645</v>
      </c>
      <c r="AD75" s="61">
        <v>207</v>
      </c>
      <c r="AE75" s="61"/>
      <c r="AF75" s="61"/>
      <c r="AG75" s="106"/>
      <c r="AH75" s="112" t="s">
        <v>1646</v>
      </c>
      <c r="AI75" s="61" t="s">
        <v>1647</v>
      </c>
      <c r="AJ75" s="61">
        <v>180</v>
      </c>
      <c r="AK75" s="61"/>
      <c r="AL75" s="61"/>
      <c r="AM75" s="106"/>
      <c r="AN75" s="112" t="s">
        <v>1648</v>
      </c>
      <c r="AO75" s="61" t="s">
        <v>1649</v>
      </c>
      <c r="AP75" s="61">
        <v>210</v>
      </c>
      <c r="AQ75" s="61"/>
      <c r="AR75" s="61"/>
      <c r="AS75" s="106"/>
      <c r="AT75" s="112" t="s">
        <v>1650</v>
      </c>
      <c r="AU75" s="61" t="s">
        <v>1651</v>
      </c>
      <c r="AV75" s="61">
        <v>270</v>
      </c>
      <c r="AW75" s="61" t="s">
        <v>22</v>
      </c>
      <c r="AX75" s="61" t="s">
        <v>102</v>
      </c>
      <c r="AY75" s="106" t="s">
        <v>103</v>
      </c>
      <c r="AZ75" s="101" t="s">
        <v>1652</v>
      </c>
      <c r="BA75" s="61" t="s">
        <v>1653</v>
      </c>
      <c r="BB75" s="61">
        <v>197</v>
      </c>
      <c r="BC75" s="61"/>
      <c r="BD75" s="61"/>
      <c r="BE75" s="86"/>
      <c r="BF75" s="117" t="s">
        <v>1362</v>
      </c>
      <c r="BG75" s="44" t="s">
        <v>1623</v>
      </c>
      <c r="BH75" s="125" t="s">
        <v>1635</v>
      </c>
      <c r="BI75" s="112">
        <v>458</v>
      </c>
      <c r="BJ75" s="61"/>
      <c r="BK75" s="61"/>
      <c r="BL75" s="106"/>
      <c r="BM75" s="112">
        <v>384</v>
      </c>
      <c r="BN75" s="61"/>
      <c r="BO75" s="61"/>
      <c r="BP75" s="106"/>
      <c r="BQ75" s="112">
        <v>402</v>
      </c>
      <c r="BR75" s="61"/>
      <c r="BS75" s="61"/>
      <c r="BT75" s="106"/>
      <c r="BU75" s="112">
        <v>436</v>
      </c>
      <c r="BV75" s="61"/>
      <c r="BW75" s="61"/>
      <c r="BX75" s="106"/>
      <c r="BY75" s="112">
        <v>470</v>
      </c>
      <c r="BZ75" s="61"/>
      <c r="CA75" s="61"/>
      <c r="CB75" s="106"/>
      <c r="CC75" s="112">
        <v>593</v>
      </c>
      <c r="CD75" s="61"/>
      <c r="CE75" s="61"/>
      <c r="CF75" s="106"/>
      <c r="CG75" s="77" t="s">
        <v>163</v>
      </c>
      <c r="CH75" s="63"/>
      <c r="CI75" s="63"/>
      <c r="CJ75" s="116"/>
    </row>
    <row r="76" spans="1:88" ht="60" x14ac:dyDescent="0.2">
      <c r="A76" s="73">
        <v>1084</v>
      </c>
      <c r="B76" s="82" t="s">
        <v>1955</v>
      </c>
      <c r="C76" s="97">
        <v>45730</v>
      </c>
      <c r="D76" s="105" t="s">
        <v>1657</v>
      </c>
      <c r="E76" s="62" t="s">
        <v>1658</v>
      </c>
      <c r="F76" s="61">
        <v>31</v>
      </c>
      <c r="G76" s="61"/>
      <c r="H76" s="61"/>
      <c r="I76" s="106"/>
      <c r="J76" s="112" t="s">
        <v>1659</v>
      </c>
      <c r="K76" s="61" t="s">
        <v>1660</v>
      </c>
      <c r="L76" s="61">
        <v>22</v>
      </c>
      <c r="M76" s="61"/>
      <c r="N76" s="61"/>
      <c r="O76" s="106"/>
      <c r="P76" s="112" t="s">
        <v>1661</v>
      </c>
      <c r="Q76" s="61" t="s">
        <v>1662</v>
      </c>
      <c r="R76" s="61">
        <v>111</v>
      </c>
      <c r="S76" s="61"/>
      <c r="T76" s="61"/>
      <c r="U76" s="106"/>
      <c r="V76" s="112" t="s">
        <v>1663</v>
      </c>
      <c r="W76" s="61" t="s">
        <v>1664</v>
      </c>
      <c r="X76" s="61">
        <v>230</v>
      </c>
      <c r="Y76" s="61" t="s">
        <v>22</v>
      </c>
      <c r="Z76" s="61" t="s">
        <v>104</v>
      </c>
      <c r="AA76" s="106" t="s">
        <v>105</v>
      </c>
      <c r="AB76" s="112" t="s">
        <v>1665</v>
      </c>
      <c r="AC76" s="61" t="s">
        <v>1666</v>
      </c>
      <c r="AD76" s="61">
        <v>230</v>
      </c>
      <c r="AE76" s="61"/>
      <c r="AF76" s="61"/>
      <c r="AG76" s="106"/>
      <c r="AH76" s="112" t="s">
        <v>1667</v>
      </c>
      <c r="AI76" s="61" t="s">
        <v>1668</v>
      </c>
      <c r="AJ76" s="61">
        <v>244</v>
      </c>
      <c r="AK76" s="61"/>
      <c r="AL76" s="61"/>
      <c r="AM76" s="106"/>
      <c r="AN76" s="112" t="s">
        <v>1669</v>
      </c>
      <c r="AO76" s="61" t="s">
        <v>1670</v>
      </c>
      <c r="AP76" s="61">
        <v>245</v>
      </c>
      <c r="AQ76" s="61"/>
      <c r="AR76" s="61"/>
      <c r="AS76" s="106"/>
      <c r="AT76" s="112" t="s">
        <v>1671</v>
      </c>
      <c r="AU76" s="61" t="s">
        <v>1672</v>
      </c>
      <c r="AV76" s="61">
        <v>310</v>
      </c>
      <c r="AW76" s="61"/>
      <c r="AX76" s="61"/>
      <c r="AY76" s="106"/>
      <c r="AZ76" s="101" t="s">
        <v>1673</v>
      </c>
      <c r="BA76" s="61" t="s">
        <v>1674</v>
      </c>
      <c r="BB76" s="61">
        <v>224</v>
      </c>
      <c r="BC76" s="61"/>
      <c r="BD76" s="61"/>
      <c r="BE76" s="86"/>
      <c r="BF76" s="115" t="s">
        <v>1654</v>
      </c>
      <c r="BG76" s="69" t="s">
        <v>1655</v>
      </c>
      <c r="BH76" s="124" t="s">
        <v>1656</v>
      </c>
      <c r="BI76" s="112">
        <v>326</v>
      </c>
      <c r="BJ76" s="61"/>
      <c r="BK76" s="61"/>
      <c r="BL76" s="106"/>
      <c r="BM76" s="112">
        <v>408</v>
      </c>
      <c r="BN76" s="61"/>
      <c r="BO76" s="61"/>
      <c r="BP76" s="106"/>
      <c r="BQ76" s="112">
        <v>440</v>
      </c>
      <c r="BR76" s="61"/>
      <c r="BS76" s="61"/>
      <c r="BT76" s="106"/>
      <c r="BU76" s="112">
        <v>480</v>
      </c>
      <c r="BV76" s="61"/>
      <c r="BW76" s="61"/>
      <c r="BX76" s="106"/>
      <c r="BY76" s="112">
        <v>505</v>
      </c>
      <c r="BZ76" s="61"/>
      <c r="CA76" s="61"/>
      <c r="CB76" s="106"/>
      <c r="CC76" s="112">
        <v>634</v>
      </c>
      <c r="CD76" s="61"/>
      <c r="CE76" s="61"/>
      <c r="CF76" s="106"/>
      <c r="CG76" s="101">
        <v>666</v>
      </c>
      <c r="CH76" s="63"/>
      <c r="CI76" s="63"/>
      <c r="CJ76" s="116"/>
    </row>
    <row r="77" spans="1:88" ht="15" x14ac:dyDescent="0.2">
      <c r="A77" s="73">
        <v>1085</v>
      </c>
      <c r="B77" s="81"/>
      <c r="C77" s="94" t="s">
        <v>1678</v>
      </c>
      <c r="D77" s="105" t="s">
        <v>1679</v>
      </c>
      <c r="E77" s="62" t="s">
        <v>1680</v>
      </c>
      <c r="F77" s="61">
        <v>35</v>
      </c>
      <c r="G77" s="61"/>
      <c r="H77" s="61"/>
      <c r="I77" s="106"/>
      <c r="J77" s="112" t="s">
        <v>1681</v>
      </c>
      <c r="K77" s="61" t="s">
        <v>394</v>
      </c>
      <c r="L77" s="61">
        <v>22</v>
      </c>
      <c r="M77" s="61"/>
      <c r="N77" s="61"/>
      <c r="O77" s="106"/>
      <c r="P77" s="112" t="s">
        <v>1682</v>
      </c>
      <c r="Q77" s="61" t="s">
        <v>1683</v>
      </c>
      <c r="R77" s="61">
        <v>104</v>
      </c>
      <c r="S77" s="61"/>
      <c r="T77" s="61"/>
      <c r="U77" s="106"/>
      <c r="V77" s="112" t="s">
        <v>1684</v>
      </c>
      <c r="W77" s="61" t="s">
        <v>1685</v>
      </c>
      <c r="X77" s="61">
        <v>202</v>
      </c>
      <c r="Y77" s="61"/>
      <c r="Z77" s="61"/>
      <c r="AA77" s="106"/>
      <c r="AB77" s="112" t="s">
        <v>1686</v>
      </c>
      <c r="AC77" s="61" t="s">
        <v>1687</v>
      </c>
      <c r="AD77" s="61">
        <v>200</v>
      </c>
      <c r="AE77" s="61"/>
      <c r="AF77" s="61"/>
      <c r="AG77" s="106"/>
      <c r="AH77" s="112" t="s">
        <v>1688</v>
      </c>
      <c r="AI77" s="61" t="s">
        <v>1689</v>
      </c>
      <c r="AJ77" s="61">
        <v>240</v>
      </c>
      <c r="AK77" s="61"/>
      <c r="AL77" s="61"/>
      <c r="AM77" s="106"/>
      <c r="AN77" s="112" t="s">
        <v>1690</v>
      </c>
      <c r="AO77" s="61" t="s">
        <v>1691</v>
      </c>
      <c r="AP77" s="61">
        <v>214</v>
      </c>
      <c r="AQ77" s="61"/>
      <c r="AR77" s="61"/>
      <c r="AS77" s="106"/>
      <c r="AT77" s="112" t="s">
        <v>1692</v>
      </c>
      <c r="AU77" s="61" t="s">
        <v>1693</v>
      </c>
      <c r="AV77" s="61">
        <v>297</v>
      </c>
      <c r="AW77" s="61"/>
      <c r="AX77" s="61"/>
      <c r="AY77" s="106"/>
      <c r="AZ77" s="101" t="s">
        <v>1694</v>
      </c>
      <c r="BA77" s="61" t="s">
        <v>1695</v>
      </c>
      <c r="BB77" s="61">
        <v>207</v>
      </c>
      <c r="BC77" s="61"/>
      <c r="BD77" s="61"/>
      <c r="BE77" s="86"/>
      <c r="BF77" s="117" t="s">
        <v>1675</v>
      </c>
      <c r="BG77" s="44" t="s">
        <v>1676</v>
      </c>
      <c r="BH77" s="125" t="s">
        <v>1677</v>
      </c>
      <c r="BI77" s="112">
        <v>406</v>
      </c>
      <c r="BJ77" s="61"/>
      <c r="BK77" s="61"/>
      <c r="BL77" s="106"/>
      <c r="BM77" s="112">
        <v>411</v>
      </c>
      <c r="BN77" s="61"/>
      <c r="BO77" s="61"/>
      <c r="BP77" s="106"/>
      <c r="BQ77" s="112">
        <v>431</v>
      </c>
      <c r="BR77" s="61"/>
      <c r="BS77" s="61"/>
      <c r="BT77" s="106"/>
      <c r="BU77" s="112">
        <v>472</v>
      </c>
      <c r="BV77" s="61"/>
      <c r="BW77" s="61"/>
      <c r="BX77" s="106"/>
      <c r="BY77" s="112">
        <v>593</v>
      </c>
      <c r="BZ77" s="61"/>
      <c r="CA77" s="61"/>
      <c r="CB77" s="106"/>
      <c r="CC77" s="128" t="s">
        <v>163</v>
      </c>
      <c r="CD77" s="61"/>
      <c r="CE77" s="61"/>
      <c r="CF77" s="106"/>
      <c r="CG77" s="77" t="s">
        <v>163</v>
      </c>
      <c r="CH77" s="63"/>
      <c r="CI77" s="63"/>
      <c r="CJ77" s="116"/>
    </row>
    <row r="78" spans="1:88" ht="15" x14ac:dyDescent="0.2">
      <c r="A78" s="73">
        <v>1086</v>
      </c>
      <c r="B78" s="80"/>
      <c r="C78" s="93" t="s">
        <v>1698</v>
      </c>
      <c r="D78" s="105" t="s">
        <v>1699</v>
      </c>
      <c r="E78" s="62" t="s">
        <v>1700</v>
      </c>
      <c r="F78" s="61">
        <v>26</v>
      </c>
      <c r="G78" s="61"/>
      <c r="H78" s="61"/>
      <c r="I78" s="106"/>
      <c r="J78" s="112" t="s">
        <v>1701</v>
      </c>
      <c r="K78" s="61" t="s">
        <v>1702</v>
      </c>
      <c r="L78" s="61">
        <v>4</v>
      </c>
      <c r="M78" s="61"/>
      <c r="N78" s="61"/>
      <c r="O78" s="106"/>
      <c r="P78" s="112" t="s">
        <v>1703</v>
      </c>
      <c r="Q78" s="61" t="s">
        <v>1704</v>
      </c>
      <c r="R78" s="61">
        <v>72</v>
      </c>
      <c r="S78" s="61"/>
      <c r="T78" s="61"/>
      <c r="U78" s="106"/>
      <c r="V78" s="112" t="s">
        <v>1705</v>
      </c>
      <c r="W78" s="61" t="s">
        <v>1706</v>
      </c>
      <c r="X78" s="61">
        <v>170</v>
      </c>
      <c r="Y78" s="61"/>
      <c r="Z78" s="61"/>
      <c r="AA78" s="106"/>
      <c r="AB78" s="112" t="s">
        <v>1707</v>
      </c>
      <c r="AC78" s="61" t="s">
        <v>1708</v>
      </c>
      <c r="AD78" s="61">
        <v>200</v>
      </c>
      <c r="AE78" s="61"/>
      <c r="AF78" s="61"/>
      <c r="AG78" s="106"/>
      <c r="AH78" s="112" t="s">
        <v>1709</v>
      </c>
      <c r="AI78" s="61" t="s">
        <v>1710</v>
      </c>
      <c r="AJ78" s="61">
        <v>227</v>
      </c>
      <c r="AK78" s="61"/>
      <c r="AL78" s="61"/>
      <c r="AM78" s="106"/>
      <c r="AN78" s="112" t="s">
        <v>1711</v>
      </c>
      <c r="AO78" s="61" t="s">
        <v>1712</v>
      </c>
      <c r="AP78" s="61">
        <v>207</v>
      </c>
      <c r="AQ78" s="61"/>
      <c r="AR78" s="61"/>
      <c r="AS78" s="106"/>
      <c r="AT78" s="112" t="s">
        <v>1713</v>
      </c>
      <c r="AU78" s="61" t="s">
        <v>1714</v>
      </c>
      <c r="AV78" s="61">
        <v>278</v>
      </c>
      <c r="AW78" s="61"/>
      <c r="AX78" s="61"/>
      <c r="AY78" s="106"/>
      <c r="AZ78" s="101" t="s">
        <v>1715</v>
      </c>
      <c r="BA78" s="61" t="s">
        <v>1716</v>
      </c>
      <c r="BB78" s="61">
        <v>224</v>
      </c>
      <c r="BC78" s="61"/>
      <c r="BD78" s="61"/>
      <c r="BE78" s="86"/>
      <c r="BF78" s="115" t="s">
        <v>1482</v>
      </c>
      <c r="BG78" s="69" t="s">
        <v>1696</v>
      </c>
      <c r="BH78" s="124" t="s">
        <v>1697</v>
      </c>
      <c r="BI78" s="112">
        <v>272</v>
      </c>
      <c r="BJ78" s="61"/>
      <c r="BK78" s="61"/>
      <c r="BL78" s="106"/>
      <c r="BM78" s="112">
        <v>313</v>
      </c>
      <c r="BN78" s="61"/>
      <c r="BO78" s="61"/>
      <c r="BP78" s="106"/>
      <c r="BQ78" s="112">
        <v>374</v>
      </c>
      <c r="BR78" s="61"/>
      <c r="BS78" s="61"/>
      <c r="BT78" s="106"/>
      <c r="BU78" s="112">
        <v>421</v>
      </c>
      <c r="BV78" s="61"/>
      <c r="BW78" s="61"/>
      <c r="BX78" s="106"/>
      <c r="BY78" s="112">
        <v>470</v>
      </c>
      <c r="BZ78" s="61"/>
      <c r="CA78" s="61"/>
      <c r="CB78" s="106"/>
      <c r="CC78" s="112">
        <v>506</v>
      </c>
      <c r="CD78" s="61"/>
      <c r="CE78" s="61"/>
      <c r="CF78" s="106"/>
      <c r="CG78" s="101">
        <v>554</v>
      </c>
      <c r="CH78" s="63"/>
      <c r="CI78" s="63"/>
      <c r="CJ78" s="116"/>
    </row>
    <row r="79" spans="1:88" ht="60" x14ac:dyDescent="0.2">
      <c r="A79" s="73">
        <v>1087</v>
      </c>
      <c r="B79" s="81" t="s">
        <v>1956</v>
      </c>
      <c r="C79" s="98">
        <v>45721</v>
      </c>
      <c r="D79" s="105" t="s">
        <v>1578</v>
      </c>
      <c r="E79" s="62" t="s">
        <v>1579</v>
      </c>
      <c r="F79" s="61">
        <v>50</v>
      </c>
      <c r="G79" s="61"/>
      <c r="H79" s="61"/>
      <c r="I79" s="106"/>
      <c r="J79" s="112" t="s">
        <v>1720</v>
      </c>
      <c r="K79" s="61" t="s">
        <v>1657</v>
      </c>
      <c r="L79" s="61">
        <v>15</v>
      </c>
      <c r="M79" s="61"/>
      <c r="N79" s="61"/>
      <c r="O79" s="106"/>
      <c r="P79" s="112" t="s">
        <v>1721</v>
      </c>
      <c r="Q79" s="61" t="s">
        <v>1722</v>
      </c>
      <c r="R79" s="61">
        <v>102</v>
      </c>
      <c r="S79" s="61"/>
      <c r="T79" s="61"/>
      <c r="U79" s="106"/>
      <c r="V79" s="112" t="s">
        <v>1723</v>
      </c>
      <c r="W79" s="61" t="s">
        <v>1724</v>
      </c>
      <c r="X79" s="61">
        <v>212</v>
      </c>
      <c r="Y79" s="61"/>
      <c r="Z79" s="61"/>
      <c r="AA79" s="106"/>
      <c r="AB79" s="112" t="s">
        <v>1725</v>
      </c>
      <c r="AC79" s="61" t="s">
        <v>1726</v>
      </c>
      <c r="AD79" s="61">
        <v>227</v>
      </c>
      <c r="AE79" s="61"/>
      <c r="AF79" s="61"/>
      <c r="AG79" s="106"/>
      <c r="AH79" s="112" t="s">
        <v>1493</v>
      </c>
      <c r="AI79" s="61" t="s">
        <v>1727</v>
      </c>
      <c r="AJ79" s="61">
        <v>208</v>
      </c>
      <c r="AK79" s="61"/>
      <c r="AL79" s="61"/>
      <c r="AM79" s="106"/>
      <c r="AN79" s="112" t="s">
        <v>1728</v>
      </c>
      <c r="AO79" s="61" t="s">
        <v>1729</v>
      </c>
      <c r="AP79" s="61">
        <v>203</v>
      </c>
      <c r="AQ79" s="61"/>
      <c r="AR79" s="61"/>
      <c r="AS79" s="106"/>
      <c r="AT79" s="112" t="s">
        <v>1497</v>
      </c>
      <c r="AU79" s="61" t="s">
        <v>1730</v>
      </c>
      <c r="AV79" s="61">
        <v>274</v>
      </c>
      <c r="AW79" s="61"/>
      <c r="AX79" s="61"/>
      <c r="AY79" s="106"/>
      <c r="AZ79" s="101" t="s">
        <v>1731</v>
      </c>
      <c r="BA79" s="61" t="s">
        <v>1732</v>
      </c>
      <c r="BB79" s="61">
        <v>230</v>
      </c>
      <c r="BC79" s="61"/>
      <c r="BD79" s="61"/>
      <c r="BE79" s="86"/>
      <c r="BF79" s="117" t="s">
        <v>1717</v>
      </c>
      <c r="BG79" s="44" t="s">
        <v>1718</v>
      </c>
      <c r="BH79" s="125" t="s">
        <v>1719</v>
      </c>
      <c r="BI79" s="112">
        <v>431</v>
      </c>
      <c r="BJ79" s="61"/>
      <c r="BK79" s="61"/>
      <c r="BL79" s="106"/>
      <c r="BM79" s="112">
        <v>430</v>
      </c>
      <c r="BN79" s="61"/>
      <c r="BO79" s="61"/>
      <c r="BP79" s="106"/>
      <c r="BQ79" s="112">
        <v>452</v>
      </c>
      <c r="BR79" s="61"/>
      <c r="BS79" s="61"/>
      <c r="BT79" s="106"/>
      <c r="BU79" s="112">
        <v>480</v>
      </c>
      <c r="BV79" s="61"/>
      <c r="BW79" s="61"/>
      <c r="BX79" s="106"/>
      <c r="BY79" s="112">
        <v>497</v>
      </c>
      <c r="BZ79" s="61"/>
      <c r="CA79" s="61"/>
      <c r="CB79" s="106"/>
      <c r="CC79" s="112">
        <v>548</v>
      </c>
      <c r="CD79" s="61"/>
      <c r="CE79" s="61"/>
      <c r="CF79" s="106"/>
      <c r="CG79" s="101">
        <v>600</v>
      </c>
      <c r="CH79" s="63" t="s">
        <v>117</v>
      </c>
      <c r="CI79" s="63" t="s">
        <v>156</v>
      </c>
      <c r="CJ79" s="116" t="s">
        <v>157</v>
      </c>
    </row>
    <row r="80" spans="1:88" ht="15" x14ac:dyDescent="0.2">
      <c r="A80" s="73">
        <v>1088</v>
      </c>
      <c r="B80" s="80"/>
      <c r="C80" s="93" t="s">
        <v>1736</v>
      </c>
      <c r="D80" s="105" t="s">
        <v>1737</v>
      </c>
      <c r="E80" s="62" t="s">
        <v>1738</v>
      </c>
      <c r="F80" s="61">
        <v>36</v>
      </c>
      <c r="G80" s="61"/>
      <c r="H80" s="61"/>
      <c r="I80" s="106"/>
      <c r="J80" s="112" t="s">
        <v>1739</v>
      </c>
      <c r="K80" s="61" t="s">
        <v>1740</v>
      </c>
      <c r="L80" s="61">
        <v>30</v>
      </c>
      <c r="M80" s="61"/>
      <c r="N80" s="61"/>
      <c r="O80" s="106"/>
      <c r="P80" s="112" t="s">
        <v>1741</v>
      </c>
      <c r="Q80" s="61" t="s">
        <v>1742</v>
      </c>
      <c r="R80" s="61">
        <v>89</v>
      </c>
      <c r="S80" s="61"/>
      <c r="T80" s="61"/>
      <c r="U80" s="106"/>
      <c r="V80" s="112" t="s">
        <v>1743</v>
      </c>
      <c r="W80" s="61" t="s">
        <v>1744</v>
      </c>
      <c r="X80" s="61">
        <v>220</v>
      </c>
      <c r="Y80" s="61"/>
      <c r="Z80" s="61"/>
      <c r="AA80" s="106"/>
      <c r="AB80" s="112" t="s">
        <v>1745</v>
      </c>
      <c r="AC80" s="61" t="s">
        <v>1746</v>
      </c>
      <c r="AD80" s="61">
        <v>200</v>
      </c>
      <c r="AE80" s="61"/>
      <c r="AF80" s="61"/>
      <c r="AG80" s="106"/>
      <c r="AH80" s="112" t="s">
        <v>1747</v>
      </c>
      <c r="AI80" s="61" t="s">
        <v>1748</v>
      </c>
      <c r="AJ80" s="61">
        <v>217</v>
      </c>
      <c r="AK80" s="61"/>
      <c r="AL80" s="61"/>
      <c r="AM80" s="106"/>
      <c r="AN80" s="112" t="s">
        <v>1749</v>
      </c>
      <c r="AO80" s="61" t="s">
        <v>1750</v>
      </c>
      <c r="AP80" s="61">
        <v>222</v>
      </c>
      <c r="AQ80" s="61"/>
      <c r="AR80" s="61"/>
      <c r="AS80" s="106"/>
      <c r="AT80" s="112" t="s">
        <v>1751</v>
      </c>
      <c r="AU80" s="61" t="s">
        <v>1752</v>
      </c>
      <c r="AV80" s="61">
        <v>316</v>
      </c>
      <c r="AW80" s="61"/>
      <c r="AX80" s="61"/>
      <c r="AY80" s="106"/>
      <c r="AZ80" s="101" t="s">
        <v>1753</v>
      </c>
      <c r="BA80" s="61" t="s">
        <v>1754</v>
      </c>
      <c r="BB80" s="61">
        <v>208</v>
      </c>
      <c r="BC80" s="61"/>
      <c r="BD80" s="61"/>
      <c r="BE80" s="86"/>
      <c r="BF80" s="115" t="s">
        <v>1733</v>
      </c>
      <c r="BG80" s="69" t="s">
        <v>1734</v>
      </c>
      <c r="BH80" s="124" t="s">
        <v>1735</v>
      </c>
      <c r="BI80" s="112">
        <v>264</v>
      </c>
      <c r="BJ80" s="61"/>
      <c r="BK80" s="61"/>
      <c r="BL80" s="106"/>
      <c r="BM80" s="112">
        <v>323</v>
      </c>
      <c r="BN80" s="61"/>
      <c r="BO80" s="61"/>
      <c r="BP80" s="106"/>
      <c r="BQ80" s="112">
        <v>382</v>
      </c>
      <c r="BR80" s="61"/>
      <c r="BS80" s="61"/>
      <c r="BT80" s="106"/>
      <c r="BU80" s="112">
        <v>422</v>
      </c>
      <c r="BV80" s="61"/>
      <c r="BW80" s="61"/>
      <c r="BX80" s="106"/>
      <c r="BY80" s="112">
        <v>447</v>
      </c>
      <c r="BZ80" s="61"/>
      <c r="CA80" s="61"/>
      <c r="CB80" s="106"/>
      <c r="CC80" s="112">
        <v>483</v>
      </c>
      <c r="CD80" s="61"/>
      <c r="CE80" s="61"/>
      <c r="CF80" s="106"/>
      <c r="CG80" s="101">
        <v>584</v>
      </c>
      <c r="CH80" s="63"/>
      <c r="CI80" s="63"/>
      <c r="CJ80" s="116"/>
    </row>
    <row r="81" spans="1:88" ht="30" x14ac:dyDescent="0.2">
      <c r="A81" s="73">
        <v>1089</v>
      </c>
      <c r="B81" s="81"/>
      <c r="C81" s="94" t="s">
        <v>1381</v>
      </c>
      <c r="D81" s="105" t="s">
        <v>1758</v>
      </c>
      <c r="E81" s="62" t="s">
        <v>1759</v>
      </c>
      <c r="F81" s="61">
        <v>22</v>
      </c>
      <c r="G81" s="61"/>
      <c r="H81" s="61"/>
      <c r="I81" s="106"/>
      <c r="J81" s="112" t="s">
        <v>1760</v>
      </c>
      <c r="K81" s="61" t="s">
        <v>1761</v>
      </c>
      <c r="L81" s="61">
        <v>12</v>
      </c>
      <c r="M81" s="61"/>
      <c r="N81" s="61"/>
      <c r="O81" s="106"/>
      <c r="P81" s="112" t="s">
        <v>1762</v>
      </c>
      <c r="Q81" s="61" t="s">
        <v>1763</v>
      </c>
      <c r="R81" s="61">
        <v>66</v>
      </c>
      <c r="S81" s="61"/>
      <c r="T81" s="61"/>
      <c r="U81" s="106"/>
      <c r="V81" s="112" t="s">
        <v>1764</v>
      </c>
      <c r="W81" s="61" t="s">
        <v>1765</v>
      </c>
      <c r="X81" s="61">
        <v>206</v>
      </c>
      <c r="Y81" s="61"/>
      <c r="Z81" s="61"/>
      <c r="AA81" s="106"/>
      <c r="AB81" s="112" t="s">
        <v>1766</v>
      </c>
      <c r="AC81" s="61" t="s">
        <v>1767</v>
      </c>
      <c r="AD81" s="61">
        <v>200</v>
      </c>
      <c r="AE81" s="61"/>
      <c r="AF81" s="61"/>
      <c r="AG81" s="106"/>
      <c r="AH81" s="112" t="s">
        <v>1768</v>
      </c>
      <c r="AI81" s="61" t="s">
        <v>1769</v>
      </c>
      <c r="AJ81" s="61">
        <v>215</v>
      </c>
      <c r="AK81" s="61"/>
      <c r="AL81" s="61"/>
      <c r="AM81" s="106"/>
      <c r="AN81" s="112" t="s">
        <v>1770</v>
      </c>
      <c r="AO81" s="61" t="s">
        <v>1771</v>
      </c>
      <c r="AP81" s="61">
        <v>213</v>
      </c>
      <c r="AQ81" s="61"/>
      <c r="AR81" s="61"/>
      <c r="AS81" s="106"/>
      <c r="AT81" s="112" t="s">
        <v>1772</v>
      </c>
      <c r="AU81" s="61" t="s">
        <v>1773</v>
      </c>
      <c r="AV81" s="61">
        <v>310</v>
      </c>
      <c r="AW81" s="61"/>
      <c r="AX81" s="61"/>
      <c r="AY81" s="106"/>
      <c r="AZ81" s="101" t="s">
        <v>1774</v>
      </c>
      <c r="BA81" s="61" t="s">
        <v>1775</v>
      </c>
      <c r="BB81" s="61">
        <v>197</v>
      </c>
      <c r="BC81" s="61"/>
      <c r="BD81" s="61"/>
      <c r="BE81" s="86"/>
      <c r="BF81" s="117" t="s">
        <v>1755</v>
      </c>
      <c r="BG81" s="44" t="s">
        <v>1756</v>
      </c>
      <c r="BH81" s="125" t="s">
        <v>1757</v>
      </c>
      <c r="BI81" s="112">
        <v>386</v>
      </c>
      <c r="BJ81" s="61"/>
      <c r="BK81" s="61"/>
      <c r="BL81" s="106"/>
      <c r="BM81" s="112">
        <v>416</v>
      </c>
      <c r="BN81" s="61"/>
      <c r="BO81" s="61"/>
      <c r="BP81" s="106"/>
      <c r="BQ81" s="112">
        <v>446</v>
      </c>
      <c r="BR81" s="61"/>
      <c r="BS81" s="61"/>
      <c r="BT81" s="106"/>
      <c r="BU81" s="112">
        <v>464</v>
      </c>
      <c r="BV81" s="61"/>
      <c r="BW81" s="61"/>
      <c r="BX81" s="106"/>
      <c r="BY81" s="112">
        <v>500</v>
      </c>
      <c r="BZ81" s="61"/>
      <c r="CA81" s="61"/>
      <c r="CB81" s="106"/>
      <c r="CC81" s="112">
        <v>132</v>
      </c>
      <c r="CD81" s="61" t="s">
        <v>117</v>
      </c>
      <c r="CE81" s="61" t="s">
        <v>152</v>
      </c>
      <c r="CF81" s="106" t="s">
        <v>158</v>
      </c>
      <c r="CG81" s="77" t="s">
        <v>163</v>
      </c>
      <c r="CH81" s="63"/>
      <c r="CI81" s="63"/>
      <c r="CJ81" s="116"/>
    </row>
    <row r="82" spans="1:88" ht="15" x14ac:dyDescent="0.2">
      <c r="A82" s="73">
        <v>1090</v>
      </c>
      <c r="B82" s="80"/>
      <c r="C82" s="93" t="s">
        <v>1777</v>
      </c>
      <c r="D82" s="105" t="s">
        <v>1778</v>
      </c>
      <c r="E82" s="62" t="s">
        <v>1779</v>
      </c>
      <c r="F82" s="61">
        <v>26</v>
      </c>
      <c r="G82" s="61"/>
      <c r="H82" s="61"/>
      <c r="I82" s="106"/>
      <c r="J82" s="112" t="s">
        <v>1780</v>
      </c>
      <c r="K82" s="61" t="s">
        <v>1781</v>
      </c>
      <c r="L82" s="61">
        <v>0</v>
      </c>
      <c r="M82" s="61"/>
      <c r="N82" s="61"/>
      <c r="O82" s="106"/>
      <c r="P82" s="112" t="s">
        <v>1782</v>
      </c>
      <c r="Q82" s="61" t="s">
        <v>1783</v>
      </c>
      <c r="R82" s="61">
        <v>62</v>
      </c>
      <c r="S82" s="61"/>
      <c r="T82" s="61"/>
      <c r="U82" s="106"/>
      <c r="V82" s="112" t="s">
        <v>1784</v>
      </c>
      <c r="W82" s="61" t="s">
        <v>1785</v>
      </c>
      <c r="X82" s="61">
        <v>252</v>
      </c>
      <c r="Y82" s="61"/>
      <c r="Z82" s="61"/>
      <c r="AA82" s="106"/>
      <c r="AB82" s="112" t="s">
        <v>1786</v>
      </c>
      <c r="AC82" s="61" t="s">
        <v>1787</v>
      </c>
      <c r="AD82" s="61">
        <v>247</v>
      </c>
      <c r="AE82" s="61"/>
      <c r="AF82" s="61"/>
      <c r="AG82" s="106"/>
      <c r="AH82" s="112" t="s">
        <v>1788</v>
      </c>
      <c r="AI82" s="61" t="s">
        <v>1789</v>
      </c>
      <c r="AJ82" s="61">
        <v>227</v>
      </c>
      <c r="AK82" s="61"/>
      <c r="AL82" s="61"/>
      <c r="AM82" s="106"/>
      <c r="AN82" s="112" t="s">
        <v>1790</v>
      </c>
      <c r="AO82" s="61" t="s">
        <v>1791</v>
      </c>
      <c r="AP82" s="61">
        <v>250</v>
      </c>
      <c r="AQ82" s="61"/>
      <c r="AR82" s="61"/>
      <c r="AS82" s="106"/>
      <c r="AT82" s="112" t="s">
        <v>1792</v>
      </c>
      <c r="AU82" s="61" t="s">
        <v>1793</v>
      </c>
      <c r="AV82" s="61">
        <v>318</v>
      </c>
      <c r="AW82" s="61"/>
      <c r="AX82" s="61"/>
      <c r="AY82" s="106"/>
      <c r="AZ82" s="101" t="s">
        <v>635</v>
      </c>
      <c r="BA82" s="61" t="s">
        <v>1794</v>
      </c>
      <c r="BB82" s="61">
        <v>245</v>
      </c>
      <c r="BC82" s="61"/>
      <c r="BD82" s="61"/>
      <c r="BE82" s="86"/>
      <c r="BF82" s="115" t="s">
        <v>1776</v>
      </c>
      <c r="BG82" s="69" t="s">
        <v>1551</v>
      </c>
      <c r="BH82" s="124" t="s">
        <v>1402</v>
      </c>
      <c r="BI82" s="112">
        <v>299</v>
      </c>
      <c r="BJ82" s="61"/>
      <c r="BK82" s="61"/>
      <c r="BL82" s="106"/>
      <c r="BM82" s="112">
        <v>355</v>
      </c>
      <c r="BN82" s="61"/>
      <c r="BO82" s="61"/>
      <c r="BP82" s="106"/>
      <c r="BQ82" s="112">
        <v>425</v>
      </c>
      <c r="BR82" s="61"/>
      <c r="BS82" s="61"/>
      <c r="BT82" s="106"/>
      <c r="BU82" s="112">
        <v>465</v>
      </c>
      <c r="BV82" s="61"/>
      <c r="BW82" s="61"/>
      <c r="BX82" s="106"/>
      <c r="BY82" s="112">
        <v>498</v>
      </c>
      <c r="BZ82" s="61"/>
      <c r="CA82" s="61"/>
      <c r="CB82" s="106"/>
      <c r="CC82" s="112">
        <v>537</v>
      </c>
      <c r="CD82" s="61"/>
      <c r="CE82" s="61"/>
      <c r="CF82" s="106"/>
      <c r="CG82" s="101">
        <v>665</v>
      </c>
      <c r="CH82" s="63"/>
      <c r="CI82" s="63"/>
      <c r="CJ82" s="116"/>
    </row>
    <row r="83" spans="1:88" ht="15" x14ac:dyDescent="0.2">
      <c r="A83" s="73">
        <v>1091</v>
      </c>
      <c r="B83" s="81"/>
      <c r="C83" s="94" t="s">
        <v>1733</v>
      </c>
      <c r="D83" s="105" t="s">
        <v>1797</v>
      </c>
      <c r="E83" s="62" t="s">
        <v>1798</v>
      </c>
      <c r="F83" s="61">
        <v>55</v>
      </c>
      <c r="G83" s="61"/>
      <c r="H83" s="61"/>
      <c r="I83" s="106"/>
      <c r="J83" s="112" t="s">
        <v>1799</v>
      </c>
      <c r="K83" s="61" t="s">
        <v>1800</v>
      </c>
      <c r="L83" s="61">
        <v>80</v>
      </c>
      <c r="M83" s="61"/>
      <c r="N83" s="61"/>
      <c r="O83" s="106"/>
      <c r="P83" s="112" t="s">
        <v>1801</v>
      </c>
      <c r="Q83" s="61" t="s">
        <v>1802</v>
      </c>
      <c r="R83" s="61">
        <v>116</v>
      </c>
      <c r="S83" s="61"/>
      <c r="T83" s="61"/>
      <c r="U83" s="106"/>
      <c r="V83" s="112" t="s">
        <v>1803</v>
      </c>
      <c r="W83" s="61" t="s">
        <v>1804</v>
      </c>
      <c r="X83" s="61">
        <v>235</v>
      </c>
      <c r="Y83" s="61"/>
      <c r="Z83" s="61"/>
      <c r="AA83" s="106"/>
      <c r="AB83" s="112" t="s">
        <v>1805</v>
      </c>
      <c r="AC83" s="61" t="s">
        <v>1806</v>
      </c>
      <c r="AD83" s="61">
        <v>200</v>
      </c>
      <c r="AE83" s="61"/>
      <c r="AF83" s="61"/>
      <c r="AG83" s="106"/>
      <c r="AH83" s="112" t="s">
        <v>1807</v>
      </c>
      <c r="AI83" s="61" t="s">
        <v>1808</v>
      </c>
      <c r="AJ83" s="61">
        <v>220</v>
      </c>
      <c r="AK83" s="61"/>
      <c r="AL83" s="61"/>
      <c r="AM83" s="106"/>
      <c r="AN83" s="112" t="s">
        <v>1809</v>
      </c>
      <c r="AO83" s="61" t="s">
        <v>1810</v>
      </c>
      <c r="AP83" s="61">
        <v>216</v>
      </c>
      <c r="AQ83" s="61"/>
      <c r="AR83" s="61"/>
      <c r="AS83" s="106"/>
      <c r="AT83" s="112" t="s">
        <v>1811</v>
      </c>
      <c r="AU83" s="61" t="s">
        <v>1812</v>
      </c>
      <c r="AV83" s="61">
        <v>300</v>
      </c>
      <c r="AW83" s="61"/>
      <c r="AX83" s="61"/>
      <c r="AY83" s="106"/>
      <c r="AZ83" s="101" t="s">
        <v>1813</v>
      </c>
      <c r="BA83" s="61" t="s">
        <v>1814</v>
      </c>
      <c r="BB83" s="61">
        <v>245</v>
      </c>
      <c r="BC83" s="61"/>
      <c r="BD83" s="61"/>
      <c r="BE83" s="86"/>
      <c r="BF83" s="117" t="s">
        <v>1678</v>
      </c>
      <c r="BG83" s="44" t="s">
        <v>1795</v>
      </c>
      <c r="BH83" s="125" t="s">
        <v>1796</v>
      </c>
      <c r="BI83" s="112">
        <v>309</v>
      </c>
      <c r="BJ83" s="61"/>
      <c r="BK83" s="61"/>
      <c r="BL83" s="106"/>
      <c r="BM83" s="112">
        <v>379</v>
      </c>
      <c r="BN83" s="61"/>
      <c r="BO83" s="61"/>
      <c r="BP83" s="106"/>
      <c r="BQ83" s="112">
        <v>423</v>
      </c>
      <c r="BR83" s="61"/>
      <c r="BS83" s="61"/>
      <c r="BT83" s="106"/>
      <c r="BU83" s="112">
        <v>444</v>
      </c>
      <c r="BV83" s="61"/>
      <c r="BW83" s="61"/>
      <c r="BX83" s="106"/>
      <c r="BY83" s="112">
        <v>475</v>
      </c>
      <c r="BZ83" s="61"/>
      <c r="CA83" s="61"/>
      <c r="CB83" s="106"/>
      <c r="CC83" s="112">
        <v>506</v>
      </c>
      <c r="CD83" s="61"/>
      <c r="CE83" s="61"/>
      <c r="CF83" s="106"/>
      <c r="CG83" s="101">
        <v>631</v>
      </c>
      <c r="CH83" s="63"/>
      <c r="CI83" s="63"/>
      <c r="CJ83" s="116"/>
    </row>
    <row r="84" spans="1:88" ht="15" x14ac:dyDescent="0.2">
      <c r="A84" s="73">
        <v>1092</v>
      </c>
      <c r="B84" s="80"/>
      <c r="C84" s="93" t="s">
        <v>823</v>
      </c>
      <c r="D84" s="105" t="s">
        <v>1818</v>
      </c>
      <c r="E84" s="62" t="s">
        <v>1819</v>
      </c>
      <c r="F84" s="61">
        <v>26</v>
      </c>
      <c r="G84" s="61"/>
      <c r="H84" s="61"/>
      <c r="I84" s="106"/>
      <c r="J84" s="112" t="s">
        <v>1820</v>
      </c>
      <c r="K84" s="61" t="s">
        <v>1821</v>
      </c>
      <c r="L84" s="61">
        <v>32</v>
      </c>
      <c r="M84" s="61"/>
      <c r="N84" s="61"/>
      <c r="O84" s="106"/>
      <c r="P84" s="112" t="s">
        <v>1642</v>
      </c>
      <c r="Q84" s="61" t="s">
        <v>1643</v>
      </c>
      <c r="R84" s="61">
        <v>84</v>
      </c>
      <c r="S84" s="61"/>
      <c r="T84" s="61"/>
      <c r="U84" s="106"/>
      <c r="V84" s="112" t="s">
        <v>1822</v>
      </c>
      <c r="W84" s="61" t="s">
        <v>1823</v>
      </c>
      <c r="X84" s="61">
        <v>234</v>
      </c>
      <c r="Y84" s="61"/>
      <c r="Z84" s="61"/>
      <c r="AA84" s="106"/>
      <c r="AB84" s="112" t="s">
        <v>1824</v>
      </c>
      <c r="AC84" s="61" t="s">
        <v>1825</v>
      </c>
      <c r="AD84" s="61">
        <v>198</v>
      </c>
      <c r="AE84" s="61"/>
      <c r="AF84" s="61"/>
      <c r="AG84" s="106"/>
      <c r="AH84" s="112" t="s">
        <v>1826</v>
      </c>
      <c r="AI84" s="61" t="s">
        <v>1827</v>
      </c>
      <c r="AJ84" s="61">
        <v>200</v>
      </c>
      <c r="AK84" s="61"/>
      <c r="AL84" s="61"/>
      <c r="AM84" s="106"/>
      <c r="AN84" s="112" t="s">
        <v>1828</v>
      </c>
      <c r="AO84" s="61" t="s">
        <v>1829</v>
      </c>
      <c r="AP84" s="61">
        <v>200</v>
      </c>
      <c r="AQ84" s="61"/>
      <c r="AR84" s="61"/>
      <c r="AS84" s="106"/>
      <c r="AT84" s="112" t="s">
        <v>1830</v>
      </c>
      <c r="AU84" s="61" t="s">
        <v>1831</v>
      </c>
      <c r="AV84" s="61">
        <v>313</v>
      </c>
      <c r="AW84" s="61"/>
      <c r="AX84" s="61"/>
      <c r="AY84" s="106"/>
      <c r="AZ84" s="101" t="s">
        <v>1832</v>
      </c>
      <c r="BA84" s="61" t="s">
        <v>1833</v>
      </c>
      <c r="BB84" s="61">
        <v>200</v>
      </c>
      <c r="BC84" s="61"/>
      <c r="BD84" s="61"/>
      <c r="BE84" s="86"/>
      <c r="BF84" s="115" t="s">
        <v>1815</v>
      </c>
      <c r="BG84" s="69" t="s">
        <v>1816</v>
      </c>
      <c r="BH84" s="124" t="s">
        <v>1817</v>
      </c>
      <c r="BI84" s="112">
        <v>270</v>
      </c>
      <c r="BJ84" s="61"/>
      <c r="BK84" s="61"/>
      <c r="BL84" s="106"/>
      <c r="BM84" s="112">
        <v>387</v>
      </c>
      <c r="BN84" s="61"/>
      <c r="BO84" s="61"/>
      <c r="BP84" s="106"/>
      <c r="BQ84" s="112">
        <v>398</v>
      </c>
      <c r="BR84" s="61"/>
      <c r="BS84" s="61"/>
      <c r="BT84" s="106"/>
      <c r="BU84" s="112">
        <v>452</v>
      </c>
      <c r="BV84" s="61"/>
      <c r="BW84" s="61"/>
      <c r="BX84" s="106"/>
      <c r="BY84" s="112">
        <v>489</v>
      </c>
      <c r="BZ84" s="61"/>
      <c r="CA84" s="61"/>
      <c r="CB84" s="106"/>
      <c r="CC84" s="112">
        <v>607</v>
      </c>
      <c r="CD84" s="61"/>
      <c r="CE84" s="61"/>
      <c r="CF84" s="106"/>
      <c r="CG84" s="101">
        <v>625</v>
      </c>
      <c r="CH84" s="63"/>
      <c r="CI84" s="63"/>
      <c r="CJ84" s="116"/>
    </row>
    <row r="85" spans="1:88" ht="15" x14ac:dyDescent="0.2">
      <c r="A85" s="73">
        <v>1093</v>
      </c>
      <c r="B85" s="81"/>
      <c r="C85" s="94" t="s">
        <v>1837</v>
      </c>
      <c r="D85" s="105" t="s">
        <v>1838</v>
      </c>
      <c r="E85" s="62" t="s">
        <v>1839</v>
      </c>
      <c r="F85" s="61">
        <v>42</v>
      </c>
      <c r="G85" s="61"/>
      <c r="H85" s="61"/>
      <c r="I85" s="106"/>
      <c r="J85" s="112" t="s">
        <v>1840</v>
      </c>
      <c r="K85" s="61" t="s">
        <v>1841</v>
      </c>
      <c r="L85" s="61">
        <v>38</v>
      </c>
      <c r="M85" s="61"/>
      <c r="N85" s="61"/>
      <c r="O85" s="106"/>
      <c r="P85" s="112" t="s">
        <v>1842</v>
      </c>
      <c r="Q85" s="61" t="s">
        <v>1843</v>
      </c>
      <c r="R85" s="61">
        <v>98</v>
      </c>
      <c r="S85" s="61"/>
      <c r="T85" s="61"/>
      <c r="U85" s="106"/>
      <c r="V85" s="112" t="s">
        <v>1844</v>
      </c>
      <c r="W85" s="61" t="s">
        <v>1845</v>
      </c>
      <c r="X85" s="61">
        <v>213</v>
      </c>
      <c r="Y85" s="61"/>
      <c r="Z85" s="61"/>
      <c r="AA85" s="106"/>
      <c r="AB85" s="112" t="s">
        <v>1846</v>
      </c>
      <c r="AC85" s="61" t="s">
        <v>1847</v>
      </c>
      <c r="AD85" s="61">
        <v>208</v>
      </c>
      <c r="AE85" s="61"/>
      <c r="AF85" s="61"/>
      <c r="AG85" s="106"/>
      <c r="AH85" s="112" t="s">
        <v>1848</v>
      </c>
      <c r="AI85" s="61" t="s">
        <v>1849</v>
      </c>
      <c r="AJ85" s="61">
        <v>210</v>
      </c>
      <c r="AK85" s="61"/>
      <c r="AL85" s="61"/>
      <c r="AM85" s="106"/>
      <c r="AN85" s="112" t="s">
        <v>1850</v>
      </c>
      <c r="AO85" s="61" t="s">
        <v>1851</v>
      </c>
      <c r="AP85" s="61">
        <v>210</v>
      </c>
      <c r="AQ85" s="61"/>
      <c r="AR85" s="61"/>
      <c r="AS85" s="106"/>
      <c r="AT85" s="112" t="s">
        <v>1452</v>
      </c>
      <c r="AU85" s="61" t="s">
        <v>1852</v>
      </c>
      <c r="AV85" s="61">
        <v>310</v>
      </c>
      <c r="AW85" s="61"/>
      <c r="AX85" s="61"/>
      <c r="AY85" s="106"/>
      <c r="AZ85" s="101" t="s">
        <v>1853</v>
      </c>
      <c r="BA85" s="61" t="s">
        <v>1854</v>
      </c>
      <c r="BB85" s="61">
        <v>238</v>
      </c>
      <c r="BC85" s="61"/>
      <c r="BD85" s="61"/>
      <c r="BE85" s="86"/>
      <c r="BF85" s="117" t="s">
        <v>1834</v>
      </c>
      <c r="BG85" s="44" t="s">
        <v>1835</v>
      </c>
      <c r="BH85" s="125" t="s">
        <v>1836</v>
      </c>
      <c r="BI85" s="112">
        <v>297</v>
      </c>
      <c r="BJ85" s="61"/>
      <c r="BK85" s="61"/>
      <c r="BL85" s="106"/>
      <c r="BM85" s="112">
        <v>360</v>
      </c>
      <c r="BN85" s="61"/>
      <c r="BO85" s="61"/>
      <c r="BP85" s="106"/>
      <c r="BQ85" s="112">
        <v>417</v>
      </c>
      <c r="BR85" s="61"/>
      <c r="BS85" s="61"/>
      <c r="BT85" s="106"/>
      <c r="BU85" s="112">
        <v>455</v>
      </c>
      <c r="BV85" s="61"/>
      <c r="BW85" s="61"/>
      <c r="BX85" s="106"/>
      <c r="BY85" s="112">
        <v>490</v>
      </c>
      <c r="BZ85" s="61"/>
      <c r="CA85" s="61"/>
      <c r="CB85" s="106"/>
      <c r="CC85" s="112">
        <v>608</v>
      </c>
      <c r="CD85" s="61"/>
      <c r="CE85" s="61"/>
      <c r="CF85" s="106"/>
      <c r="CG85" s="101">
        <v>649</v>
      </c>
      <c r="CH85" s="63"/>
      <c r="CI85" s="63"/>
      <c r="CJ85" s="116"/>
    </row>
    <row r="86" spans="1:88" ht="15" x14ac:dyDescent="0.2">
      <c r="A86" s="73">
        <v>1094</v>
      </c>
      <c r="B86" s="80"/>
      <c r="C86" s="93" t="s">
        <v>1837</v>
      </c>
      <c r="D86" s="105" t="s">
        <v>210</v>
      </c>
      <c r="E86" s="62" t="s">
        <v>211</v>
      </c>
      <c r="F86" s="61">
        <v>46</v>
      </c>
      <c r="G86" s="61"/>
      <c r="H86" s="61"/>
      <c r="I86" s="106"/>
      <c r="J86" s="112" t="s">
        <v>1857</v>
      </c>
      <c r="K86" s="61" t="s">
        <v>1858</v>
      </c>
      <c r="L86" s="61">
        <v>30</v>
      </c>
      <c r="M86" s="61"/>
      <c r="N86" s="61"/>
      <c r="O86" s="106"/>
      <c r="P86" s="112" t="s">
        <v>1859</v>
      </c>
      <c r="Q86" s="61" t="s">
        <v>1860</v>
      </c>
      <c r="R86" s="61">
        <v>115</v>
      </c>
      <c r="S86" s="61"/>
      <c r="T86" s="61"/>
      <c r="U86" s="106"/>
      <c r="V86" s="112" t="s">
        <v>1861</v>
      </c>
      <c r="W86" s="61" t="s">
        <v>1327</v>
      </c>
      <c r="X86" s="72" t="s">
        <v>163</v>
      </c>
      <c r="Y86" s="61"/>
      <c r="Z86" s="61"/>
      <c r="AA86" s="106"/>
      <c r="AB86" s="112" t="s">
        <v>1862</v>
      </c>
      <c r="AC86" s="61" t="s">
        <v>1863</v>
      </c>
      <c r="AD86" s="72" t="s">
        <v>163</v>
      </c>
      <c r="AE86" s="61"/>
      <c r="AF86" s="61"/>
      <c r="AG86" s="106"/>
      <c r="AH86" s="112" t="s">
        <v>1673</v>
      </c>
      <c r="AI86" s="61" t="s">
        <v>1674</v>
      </c>
      <c r="AJ86" s="72" t="s">
        <v>163</v>
      </c>
      <c r="AK86" s="61"/>
      <c r="AL86" s="61"/>
      <c r="AM86" s="106"/>
      <c r="AN86" s="112" t="s">
        <v>1864</v>
      </c>
      <c r="AO86" s="61" t="s">
        <v>1865</v>
      </c>
      <c r="AP86" s="72" t="s">
        <v>163</v>
      </c>
      <c r="AQ86" s="61"/>
      <c r="AR86" s="61"/>
      <c r="AS86" s="106"/>
      <c r="AT86" s="112" t="s">
        <v>1866</v>
      </c>
      <c r="AU86" s="61" t="s">
        <v>1867</v>
      </c>
      <c r="AV86" s="61">
        <v>276</v>
      </c>
      <c r="AW86" s="61"/>
      <c r="AX86" s="61"/>
      <c r="AY86" s="106"/>
      <c r="AZ86" s="101" t="s">
        <v>1868</v>
      </c>
      <c r="BA86" s="61" t="s">
        <v>1869</v>
      </c>
      <c r="BB86" s="61">
        <v>215</v>
      </c>
      <c r="BC86" s="61"/>
      <c r="BD86" s="61"/>
      <c r="BE86" s="86"/>
      <c r="BF86" s="115" t="s">
        <v>1834</v>
      </c>
      <c r="BG86" s="69" t="s">
        <v>1855</v>
      </c>
      <c r="BH86" s="124" t="s">
        <v>1856</v>
      </c>
      <c r="BI86" s="112">
        <v>302</v>
      </c>
      <c r="BJ86" s="61"/>
      <c r="BK86" s="61"/>
      <c r="BL86" s="106"/>
      <c r="BM86" s="112">
        <v>390</v>
      </c>
      <c r="BN86" s="61"/>
      <c r="BO86" s="61"/>
      <c r="BP86" s="106"/>
      <c r="BQ86" s="112">
        <v>454</v>
      </c>
      <c r="BR86" s="61"/>
      <c r="BS86" s="61"/>
      <c r="BT86" s="106"/>
      <c r="BU86" s="112">
        <v>480</v>
      </c>
      <c r="BV86" s="61"/>
      <c r="BW86" s="61"/>
      <c r="BX86" s="106"/>
      <c r="BY86" s="112">
        <v>520</v>
      </c>
      <c r="BZ86" s="61"/>
      <c r="CA86" s="61"/>
      <c r="CB86" s="106"/>
      <c r="CC86" s="112">
        <v>630</v>
      </c>
      <c r="CD86" s="61"/>
      <c r="CE86" s="61"/>
      <c r="CF86" s="106"/>
      <c r="CG86" s="77" t="s">
        <v>163</v>
      </c>
      <c r="CH86" s="63"/>
      <c r="CI86" s="63"/>
      <c r="CJ86" s="116"/>
    </row>
    <row r="87" spans="1:88" ht="45" x14ac:dyDescent="0.2">
      <c r="A87" s="73">
        <v>1095</v>
      </c>
      <c r="B87" s="81"/>
      <c r="C87" s="94" t="s">
        <v>1736</v>
      </c>
      <c r="D87" s="105" t="s">
        <v>1872</v>
      </c>
      <c r="E87" s="62" t="s">
        <v>1873</v>
      </c>
      <c r="F87" s="61">
        <v>17</v>
      </c>
      <c r="G87" s="61"/>
      <c r="H87" s="61"/>
      <c r="I87" s="106"/>
      <c r="J87" s="112" t="s">
        <v>1874</v>
      </c>
      <c r="K87" s="61" t="s">
        <v>1875</v>
      </c>
      <c r="L87" s="61">
        <v>48</v>
      </c>
      <c r="M87" s="61"/>
      <c r="N87" s="61"/>
      <c r="O87" s="106"/>
      <c r="P87" s="112" t="s">
        <v>1876</v>
      </c>
      <c r="Q87" s="61" t="s">
        <v>1877</v>
      </c>
      <c r="R87" s="61">
        <v>60</v>
      </c>
      <c r="S87" s="61"/>
      <c r="T87" s="61"/>
      <c r="U87" s="106"/>
      <c r="V87" s="112" t="s">
        <v>1878</v>
      </c>
      <c r="W87" s="61" t="s">
        <v>1879</v>
      </c>
      <c r="X87" s="61">
        <v>200</v>
      </c>
      <c r="Y87" s="61"/>
      <c r="Z87" s="61"/>
      <c r="AA87" s="106"/>
      <c r="AB87" s="112" t="s">
        <v>1880</v>
      </c>
      <c r="AC87" s="61" t="s">
        <v>390</v>
      </c>
      <c r="AD87" s="61">
        <v>200</v>
      </c>
      <c r="AE87" s="61"/>
      <c r="AF87" s="61"/>
      <c r="AG87" s="106"/>
      <c r="AH87" s="112" t="s">
        <v>1881</v>
      </c>
      <c r="AI87" s="61" t="s">
        <v>1882</v>
      </c>
      <c r="AJ87" s="61">
        <v>200</v>
      </c>
      <c r="AK87" s="61"/>
      <c r="AL87" s="61"/>
      <c r="AM87" s="106"/>
      <c r="AN87" s="112" t="s">
        <v>1883</v>
      </c>
      <c r="AO87" s="61" t="s">
        <v>1884</v>
      </c>
      <c r="AP87" s="61">
        <v>204</v>
      </c>
      <c r="AQ87" s="61"/>
      <c r="AR87" s="61"/>
      <c r="AS87" s="106"/>
      <c r="AT87" s="112" t="s">
        <v>1885</v>
      </c>
      <c r="AU87" s="61" t="s">
        <v>1886</v>
      </c>
      <c r="AV87" s="61">
        <v>230</v>
      </c>
      <c r="AW87" s="61"/>
      <c r="AX87" s="61"/>
      <c r="AY87" s="106"/>
      <c r="AZ87" s="101" t="s">
        <v>1887</v>
      </c>
      <c r="BA87" s="61" t="s">
        <v>1888</v>
      </c>
      <c r="BB87" s="61">
        <v>231</v>
      </c>
      <c r="BC87" s="61" t="s">
        <v>22</v>
      </c>
      <c r="BD87" s="61" t="s">
        <v>106</v>
      </c>
      <c r="BE87" s="86" t="s">
        <v>107</v>
      </c>
      <c r="BF87" s="117" t="s">
        <v>826</v>
      </c>
      <c r="BG87" s="44" t="s">
        <v>1870</v>
      </c>
      <c r="BH87" s="125" t="s">
        <v>1871</v>
      </c>
      <c r="BI87" s="112">
        <v>323</v>
      </c>
      <c r="BJ87" s="61"/>
      <c r="BK87" s="61"/>
      <c r="BL87" s="106"/>
      <c r="BM87" s="112">
        <v>352</v>
      </c>
      <c r="BN87" s="61"/>
      <c r="BO87" s="61"/>
      <c r="BP87" s="106"/>
      <c r="BQ87" s="112">
        <v>403</v>
      </c>
      <c r="BR87" s="61"/>
      <c r="BS87" s="61"/>
      <c r="BT87" s="106"/>
      <c r="BU87" s="112">
        <v>447</v>
      </c>
      <c r="BV87" s="61"/>
      <c r="BW87" s="61"/>
      <c r="BX87" s="106"/>
      <c r="BY87" s="112">
        <v>482</v>
      </c>
      <c r="BZ87" s="61"/>
      <c r="CA87" s="61"/>
      <c r="CB87" s="106"/>
      <c r="CC87" s="112">
        <v>522</v>
      </c>
      <c r="CD87" s="61"/>
      <c r="CE87" s="61"/>
      <c r="CF87" s="106"/>
      <c r="CG87" s="101">
        <v>573</v>
      </c>
      <c r="CH87" s="63"/>
      <c r="CI87" s="63"/>
      <c r="CJ87" s="116"/>
    </row>
    <row r="88" spans="1:88" ht="61" thickBot="1" x14ac:dyDescent="0.25">
      <c r="A88" s="76">
        <v>1097</v>
      </c>
      <c r="B88" s="83" t="s">
        <v>1924</v>
      </c>
      <c r="C88" s="99" t="s">
        <v>1383</v>
      </c>
      <c r="D88" s="110" t="s">
        <v>1891</v>
      </c>
      <c r="E88" s="88" t="s">
        <v>1892</v>
      </c>
      <c r="F88" s="89">
        <v>39</v>
      </c>
      <c r="G88" s="89"/>
      <c r="H88" s="89"/>
      <c r="I88" s="111"/>
      <c r="J88" s="113" t="s">
        <v>1893</v>
      </c>
      <c r="K88" s="89" t="s">
        <v>1894</v>
      </c>
      <c r="L88" s="89">
        <v>65</v>
      </c>
      <c r="M88" s="89"/>
      <c r="N88" s="89"/>
      <c r="O88" s="111"/>
      <c r="P88" s="113" t="s">
        <v>1895</v>
      </c>
      <c r="Q88" s="89" t="s">
        <v>1896</v>
      </c>
      <c r="R88" s="89">
        <v>84</v>
      </c>
      <c r="S88" s="89"/>
      <c r="T88" s="89"/>
      <c r="U88" s="111"/>
      <c r="V88" s="113" t="s">
        <v>1897</v>
      </c>
      <c r="W88" s="89" t="s">
        <v>1898</v>
      </c>
      <c r="X88" s="89">
        <v>207</v>
      </c>
      <c r="Y88" s="89"/>
      <c r="Z88" s="89"/>
      <c r="AA88" s="111"/>
      <c r="AB88" s="113" t="s">
        <v>1899</v>
      </c>
      <c r="AC88" s="89" t="s">
        <v>1900</v>
      </c>
      <c r="AD88" s="89">
        <v>220</v>
      </c>
      <c r="AE88" s="89"/>
      <c r="AF88" s="89"/>
      <c r="AG88" s="111"/>
      <c r="AH88" s="113" t="s">
        <v>1901</v>
      </c>
      <c r="AI88" s="89" t="s">
        <v>1902</v>
      </c>
      <c r="AJ88" s="89">
        <v>204</v>
      </c>
      <c r="AK88" s="89"/>
      <c r="AL88" s="89"/>
      <c r="AM88" s="111"/>
      <c r="AN88" s="113" t="s">
        <v>1903</v>
      </c>
      <c r="AO88" s="89" t="s">
        <v>1904</v>
      </c>
      <c r="AP88" s="89">
        <v>210</v>
      </c>
      <c r="AQ88" s="89"/>
      <c r="AR88" s="89"/>
      <c r="AS88" s="111"/>
      <c r="AT88" s="114"/>
      <c r="AU88" s="90"/>
      <c r="AV88" s="91" t="s">
        <v>163</v>
      </c>
      <c r="AW88" s="89"/>
      <c r="AX88" s="89"/>
      <c r="AY88" s="111"/>
      <c r="AZ88" s="102" t="s">
        <v>1905</v>
      </c>
      <c r="BA88" s="89" t="s">
        <v>1906</v>
      </c>
      <c r="BB88" s="89">
        <v>189</v>
      </c>
      <c r="BC88" s="89"/>
      <c r="BD88" s="89"/>
      <c r="BE88" s="92"/>
      <c r="BF88" s="119" t="s">
        <v>1381</v>
      </c>
      <c r="BG88" s="120" t="s">
        <v>1889</v>
      </c>
      <c r="BH88" s="126" t="s">
        <v>1890</v>
      </c>
      <c r="BI88" s="113">
        <v>296</v>
      </c>
      <c r="BJ88" s="89"/>
      <c r="BK88" s="89"/>
      <c r="BL88" s="111"/>
      <c r="BM88" s="113">
        <v>370</v>
      </c>
      <c r="BN88" s="89"/>
      <c r="BO88" s="89"/>
      <c r="BP88" s="111"/>
      <c r="BQ88" s="113">
        <v>425</v>
      </c>
      <c r="BR88" s="89"/>
      <c r="BS88" s="89"/>
      <c r="BT88" s="111"/>
      <c r="BU88" s="113">
        <v>456</v>
      </c>
      <c r="BV88" s="89"/>
      <c r="BW88" s="89"/>
      <c r="BX88" s="111"/>
      <c r="BY88" s="113">
        <v>489</v>
      </c>
      <c r="BZ88" s="89"/>
      <c r="CA88" s="89"/>
      <c r="CB88" s="111"/>
      <c r="CC88" s="130" t="s">
        <v>163</v>
      </c>
      <c r="CD88" s="89"/>
      <c r="CE88" s="89"/>
      <c r="CF88" s="111"/>
      <c r="CG88" s="129" t="s">
        <v>163</v>
      </c>
      <c r="CH88" s="121"/>
      <c r="CI88" s="121"/>
      <c r="CJ88" s="122"/>
    </row>
  </sheetData>
  <autoFilter ref="A2:CJ2" xr:uid="{864C1DBB-481E-4E0D-8CA0-DB690270FD3D}">
    <sortState xmlns:xlrd2="http://schemas.microsoft.com/office/spreadsheetml/2017/richdata2" ref="A4:CJ88">
      <sortCondition ref="A2"/>
    </sortState>
  </autoFilter>
  <mergeCells count="21">
    <mergeCell ref="J1:O1"/>
    <mergeCell ref="P1:U1"/>
    <mergeCell ref="V1:AA1"/>
    <mergeCell ref="AB1:AG1"/>
    <mergeCell ref="AH1:AM1"/>
    <mergeCell ref="A1:A2"/>
    <mergeCell ref="BU1:BX1"/>
    <mergeCell ref="BY1:CB1"/>
    <mergeCell ref="CC1:CF1"/>
    <mergeCell ref="CG1:CJ1"/>
    <mergeCell ref="BF1:BF2"/>
    <mergeCell ref="C1:C2"/>
    <mergeCell ref="BG1:BG2"/>
    <mergeCell ref="BH1:BH2"/>
    <mergeCell ref="AZ1:BE1"/>
    <mergeCell ref="AN1:AS1"/>
    <mergeCell ref="AT1:AY1"/>
    <mergeCell ref="BI1:BL1"/>
    <mergeCell ref="BM1:BP1"/>
    <mergeCell ref="BQ1:BT1"/>
    <mergeCell ref="D1:I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E4467-65EE-42FB-B785-8664438A56EF}">
  <dimension ref="A1:S87"/>
  <sheetViews>
    <sheetView zoomScale="130" zoomScaleNormal="130" workbookViewId="0">
      <pane ySplit="1" topLeftCell="A39" activePane="bottomLeft" state="frozen"/>
      <selection pane="bottomLeft" activeCell="S2" sqref="S2:S87"/>
    </sheetView>
  </sheetViews>
  <sheetFormatPr baseColWidth="10" defaultRowHeight="15" x14ac:dyDescent="0.2"/>
  <cols>
    <col min="1" max="1" width="13.5" bestFit="1" customWidth="1"/>
    <col min="2" max="2" width="16.5" customWidth="1"/>
    <col min="3" max="3" width="13.83203125" bestFit="1" customWidth="1"/>
    <col min="4" max="4" width="7.6640625" bestFit="1" customWidth="1"/>
    <col min="5" max="5" width="9.5" bestFit="1" customWidth="1"/>
    <col min="6" max="7" width="19.6640625" bestFit="1" customWidth="1"/>
    <col min="8" max="8" width="16.6640625" bestFit="1" customWidth="1"/>
    <col min="9" max="9" width="7.83203125" bestFit="1" customWidth="1"/>
    <col min="10" max="10" width="10.5" bestFit="1" customWidth="1"/>
  </cols>
  <sheetData>
    <row r="1" spans="1:19" x14ac:dyDescent="0.2">
      <c r="A1" t="s">
        <v>0</v>
      </c>
      <c r="B1" t="s">
        <v>1</v>
      </c>
      <c r="C1" t="s">
        <v>2</v>
      </c>
      <c r="D1" t="s">
        <v>3</v>
      </c>
      <c r="E1" t="s">
        <v>4</v>
      </c>
      <c r="F1" t="s">
        <v>5</v>
      </c>
      <c r="G1" t="s">
        <v>6</v>
      </c>
      <c r="H1" t="s">
        <v>7</v>
      </c>
      <c r="I1" t="s">
        <v>8</v>
      </c>
      <c r="J1" t="s">
        <v>9</v>
      </c>
      <c r="K1" s="15" t="s">
        <v>11</v>
      </c>
      <c r="L1" s="15" t="s">
        <v>12</v>
      </c>
      <c r="M1" s="15" t="s">
        <v>13</v>
      </c>
      <c r="N1" s="15" t="s">
        <v>14</v>
      </c>
      <c r="O1" s="15" t="s">
        <v>15</v>
      </c>
      <c r="P1" s="15" t="s">
        <v>16</v>
      </c>
      <c r="Q1" s="15" t="s">
        <v>17</v>
      </c>
      <c r="R1" t="s">
        <v>18</v>
      </c>
      <c r="S1" t="s">
        <v>10</v>
      </c>
    </row>
    <row r="2" spans="1:19" x14ac:dyDescent="0.2">
      <c r="A2">
        <v>1002</v>
      </c>
      <c r="B2">
        <v>36</v>
      </c>
      <c r="C2">
        <v>18</v>
      </c>
      <c r="D2">
        <v>80</v>
      </c>
      <c r="E2">
        <v>216</v>
      </c>
      <c r="F2">
        <v>208</v>
      </c>
      <c r="G2">
        <v>220</v>
      </c>
      <c r="H2">
        <v>220</v>
      </c>
      <c r="I2">
        <v>310</v>
      </c>
      <c r="J2">
        <v>245</v>
      </c>
      <c r="K2" s="15">
        <v>316</v>
      </c>
      <c r="L2" s="15">
        <v>358</v>
      </c>
      <c r="M2" s="15">
        <v>412</v>
      </c>
      <c r="N2" s="15">
        <v>452</v>
      </c>
      <c r="O2" s="15">
        <v>493</v>
      </c>
      <c r="P2" s="15">
        <v>507</v>
      </c>
      <c r="Q2" s="15">
        <v>655</v>
      </c>
      <c r="R2">
        <v>37</v>
      </c>
      <c r="S2">
        <f t="shared" ref="S2:S33" si="0">(K2+L2+M2+N2+O2+P2+Q2)</f>
        <v>3193</v>
      </c>
    </row>
    <row r="3" spans="1:19" x14ac:dyDescent="0.2">
      <c r="A3">
        <v>1003</v>
      </c>
      <c r="B3">
        <v>20</v>
      </c>
      <c r="D3">
        <v>55</v>
      </c>
      <c r="E3">
        <v>220</v>
      </c>
      <c r="F3">
        <v>220</v>
      </c>
      <c r="G3">
        <v>227</v>
      </c>
      <c r="H3">
        <v>217</v>
      </c>
      <c r="I3">
        <v>290</v>
      </c>
      <c r="J3">
        <v>206</v>
      </c>
      <c r="K3" s="15">
        <v>309</v>
      </c>
      <c r="L3" s="15">
        <v>376</v>
      </c>
      <c r="M3" s="15">
        <v>430</v>
      </c>
      <c r="N3" s="15">
        <v>474</v>
      </c>
      <c r="O3" s="15">
        <v>510</v>
      </c>
      <c r="P3" s="15">
        <v>616</v>
      </c>
      <c r="Q3" s="15">
        <v>632</v>
      </c>
      <c r="R3">
        <v>38</v>
      </c>
      <c r="S3">
        <f t="shared" si="0"/>
        <v>3347</v>
      </c>
    </row>
    <row r="4" spans="1:19" x14ac:dyDescent="0.2">
      <c r="A4">
        <v>1006</v>
      </c>
      <c r="B4">
        <v>27</v>
      </c>
      <c r="C4">
        <v>38</v>
      </c>
      <c r="D4">
        <v>83</v>
      </c>
      <c r="E4">
        <v>234</v>
      </c>
      <c r="F4">
        <v>209</v>
      </c>
      <c r="G4">
        <v>224</v>
      </c>
      <c r="H4">
        <v>220</v>
      </c>
      <c r="I4">
        <v>336</v>
      </c>
      <c r="J4">
        <v>280</v>
      </c>
      <c r="K4" s="15">
        <v>338</v>
      </c>
      <c r="L4" s="15">
        <v>407</v>
      </c>
      <c r="M4" s="15">
        <v>446</v>
      </c>
      <c r="N4" s="15">
        <v>485</v>
      </c>
      <c r="O4" s="15">
        <v>610</v>
      </c>
      <c r="P4" s="15">
        <v>648</v>
      </c>
      <c r="Q4" s="15">
        <v>200</v>
      </c>
      <c r="S4">
        <f t="shared" si="0"/>
        <v>3134</v>
      </c>
    </row>
    <row r="5" spans="1:19" x14ac:dyDescent="0.2">
      <c r="A5">
        <v>1011</v>
      </c>
      <c r="B5">
        <v>19</v>
      </c>
      <c r="C5">
        <v>16</v>
      </c>
      <c r="D5">
        <v>91</v>
      </c>
      <c r="E5">
        <v>180</v>
      </c>
      <c r="F5">
        <v>190</v>
      </c>
      <c r="G5">
        <v>188</v>
      </c>
      <c r="H5">
        <v>200</v>
      </c>
      <c r="I5">
        <v>254</v>
      </c>
      <c r="J5">
        <v>180</v>
      </c>
      <c r="K5" s="15">
        <v>306</v>
      </c>
      <c r="L5" s="15">
        <v>344</v>
      </c>
      <c r="M5" s="15">
        <v>403</v>
      </c>
      <c r="N5" s="15">
        <v>447</v>
      </c>
      <c r="O5" s="15">
        <v>488</v>
      </c>
      <c r="P5" s="15">
        <v>530</v>
      </c>
      <c r="Q5" s="15">
        <v>613</v>
      </c>
      <c r="R5">
        <v>90</v>
      </c>
      <c r="S5">
        <f t="shared" si="0"/>
        <v>3131</v>
      </c>
    </row>
    <row r="6" spans="1:19" x14ac:dyDescent="0.2">
      <c r="A6">
        <v>1013</v>
      </c>
      <c r="B6">
        <v>53</v>
      </c>
      <c r="C6">
        <v>58</v>
      </c>
      <c r="D6">
        <v>95</v>
      </c>
      <c r="E6">
        <v>250</v>
      </c>
      <c r="F6">
        <v>247</v>
      </c>
      <c r="G6">
        <v>255</v>
      </c>
      <c r="H6">
        <v>250</v>
      </c>
      <c r="I6">
        <v>300</v>
      </c>
      <c r="J6">
        <v>323</v>
      </c>
      <c r="K6" s="15">
        <v>352</v>
      </c>
      <c r="L6" s="15">
        <v>390</v>
      </c>
      <c r="M6" s="15">
        <v>433</v>
      </c>
      <c r="N6" s="15">
        <v>472</v>
      </c>
      <c r="O6" s="15">
        <v>513</v>
      </c>
      <c r="P6" s="15">
        <v>580</v>
      </c>
      <c r="Q6" s="15">
        <v>614</v>
      </c>
      <c r="R6">
        <v>60</v>
      </c>
      <c r="S6">
        <f t="shared" si="0"/>
        <v>3354</v>
      </c>
    </row>
    <row r="7" spans="1:19" x14ac:dyDescent="0.2">
      <c r="A7">
        <v>1014</v>
      </c>
      <c r="B7">
        <v>38</v>
      </c>
      <c r="C7">
        <v>4</v>
      </c>
      <c r="D7">
        <v>80</v>
      </c>
      <c r="E7">
        <v>205</v>
      </c>
      <c r="F7">
        <v>186</v>
      </c>
      <c r="G7">
        <v>195</v>
      </c>
      <c r="H7">
        <v>215</v>
      </c>
      <c r="I7">
        <v>320</v>
      </c>
      <c r="J7">
        <v>234</v>
      </c>
      <c r="K7" s="15">
        <v>324</v>
      </c>
      <c r="L7" s="15">
        <v>380</v>
      </c>
      <c r="M7" s="15">
        <v>411</v>
      </c>
      <c r="N7" s="15">
        <v>450</v>
      </c>
      <c r="O7" s="15">
        <v>484</v>
      </c>
      <c r="P7" s="15">
        <v>605</v>
      </c>
      <c r="Q7" s="15">
        <v>635</v>
      </c>
      <c r="R7">
        <v>70</v>
      </c>
      <c r="S7">
        <f t="shared" si="0"/>
        <v>3289</v>
      </c>
    </row>
    <row r="8" spans="1:19" x14ac:dyDescent="0.2">
      <c r="A8">
        <v>1017</v>
      </c>
      <c r="B8">
        <v>29</v>
      </c>
      <c r="C8">
        <v>3</v>
      </c>
      <c r="D8">
        <v>67</v>
      </c>
      <c r="E8">
        <v>210</v>
      </c>
      <c r="F8">
        <v>185</v>
      </c>
      <c r="G8">
        <v>193</v>
      </c>
      <c r="H8">
        <v>200</v>
      </c>
      <c r="I8">
        <v>290</v>
      </c>
      <c r="J8">
        <v>218</v>
      </c>
      <c r="K8" s="15">
        <v>346</v>
      </c>
      <c r="L8" s="15">
        <v>400</v>
      </c>
      <c r="M8" s="15">
        <v>412</v>
      </c>
      <c r="N8" s="15">
        <v>441</v>
      </c>
      <c r="O8" s="15">
        <v>468</v>
      </c>
      <c r="P8" s="15">
        <v>560</v>
      </c>
      <c r="Q8" s="15">
        <v>360</v>
      </c>
      <c r="R8">
        <v>157</v>
      </c>
      <c r="S8">
        <f t="shared" si="0"/>
        <v>2987</v>
      </c>
    </row>
    <row r="9" spans="1:19" x14ac:dyDescent="0.2">
      <c r="A9">
        <v>1018</v>
      </c>
      <c r="B9">
        <v>33</v>
      </c>
      <c r="C9">
        <v>32</v>
      </c>
      <c r="D9">
        <v>126</v>
      </c>
      <c r="E9">
        <v>228</v>
      </c>
      <c r="F9">
        <v>220</v>
      </c>
      <c r="G9">
        <v>238</v>
      </c>
      <c r="H9">
        <v>230</v>
      </c>
      <c r="I9">
        <v>310</v>
      </c>
      <c r="J9">
        <v>220</v>
      </c>
      <c r="K9" s="15">
        <v>357</v>
      </c>
      <c r="L9" s="15">
        <v>400</v>
      </c>
      <c r="M9" s="15">
        <v>437</v>
      </c>
      <c r="N9" s="15">
        <v>478</v>
      </c>
      <c r="O9" s="15">
        <v>522</v>
      </c>
      <c r="P9" s="15">
        <v>588</v>
      </c>
      <c r="Q9" s="15">
        <v>704</v>
      </c>
      <c r="R9">
        <v>116</v>
      </c>
      <c r="S9">
        <f t="shared" si="0"/>
        <v>3486</v>
      </c>
    </row>
    <row r="10" spans="1:19" x14ac:dyDescent="0.2">
      <c r="A10">
        <v>1019</v>
      </c>
      <c r="B10">
        <v>44</v>
      </c>
      <c r="C10">
        <v>10</v>
      </c>
      <c r="D10">
        <v>85</v>
      </c>
      <c r="E10">
        <v>213</v>
      </c>
      <c r="F10">
        <v>227</v>
      </c>
      <c r="G10">
        <v>224</v>
      </c>
      <c r="H10">
        <v>234</v>
      </c>
      <c r="I10">
        <v>280</v>
      </c>
      <c r="J10">
        <v>258</v>
      </c>
      <c r="K10" s="15">
        <v>280</v>
      </c>
      <c r="L10" s="15">
        <v>331</v>
      </c>
      <c r="M10" s="15">
        <v>400</v>
      </c>
      <c r="N10" s="15">
        <v>444</v>
      </c>
      <c r="O10" s="15">
        <v>489</v>
      </c>
      <c r="P10" s="15">
        <v>533</v>
      </c>
      <c r="Q10" s="15">
        <v>640</v>
      </c>
      <c r="R10">
        <v>127</v>
      </c>
      <c r="S10">
        <f t="shared" si="0"/>
        <v>3117</v>
      </c>
    </row>
    <row r="11" spans="1:19" x14ac:dyDescent="0.2">
      <c r="A11">
        <v>1020</v>
      </c>
      <c r="B11">
        <v>51</v>
      </c>
      <c r="C11">
        <v>18</v>
      </c>
      <c r="D11">
        <v>108</v>
      </c>
      <c r="E11">
        <v>225</v>
      </c>
      <c r="F11">
        <v>210</v>
      </c>
      <c r="G11">
        <v>240</v>
      </c>
      <c r="H11">
        <v>235</v>
      </c>
      <c r="I11">
        <v>300</v>
      </c>
      <c r="J11">
        <v>264</v>
      </c>
      <c r="K11" s="15">
        <v>426</v>
      </c>
      <c r="L11" s="15">
        <v>469</v>
      </c>
      <c r="M11" s="15">
        <v>472</v>
      </c>
      <c r="N11" s="15">
        <v>498</v>
      </c>
      <c r="O11" s="15">
        <v>522</v>
      </c>
      <c r="P11" s="15"/>
      <c r="Q11" s="15"/>
      <c r="R11">
        <v>220</v>
      </c>
      <c r="S11">
        <f t="shared" si="0"/>
        <v>2387</v>
      </c>
    </row>
    <row r="12" spans="1:19" x14ac:dyDescent="0.2">
      <c r="A12">
        <v>1021</v>
      </c>
      <c r="B12">
        <v>26</v>
      </c>
      <c r="C12">
        <v>15</v>
      </c>
      <c r="D12">
        <v>108</v>
      </c>
      <c r="E12">
        <v>164</v>
      </c>
      <c r="F12">
        <v>170</v>
      </c>
      <c r="G12">
        <v>167</v>
      </c>
      <c r="H12">
        <v>190</v>
      </c>
      <c r="I12">
        <v>0</v>
      </c>
      <c r="J12">
        <v>185</v>
      </c>
      <c r="K12" s="15">
        <v>350</v>
      </c>
      <c r="L12" s="15">
        <v>386</v>
      </c>
      <c r="M12" s="15">
        <v>400</v>
      </c>
      <c r="N12" s="15">
        <v>427</v>
      </c>
      <c r="O12" s="15">
        <v>180</v>
      </c>
      <c r="P12" s="15"/>
      <c r="Q12" s="15"/>
      <c r="R12">
        <v>25</v>
      </c>
      <c r="S12">
        <f t="shared" si="0"/>
        <v>1743</v>
      </c>
    </row>
    <row r="13" spans="1:19" x14ac:dyDescent="0.2">
      <c r="A13">
        <v>1022</v>
      </c>
      <c r="B13">
        <v>36</v>
      </c>
      <c r="C13">
        <v>42</v>
      </c>
      <c r="D13">
        <v>68</v>
      </c>
      <c r="E13">
        <v>207</v>
      </c>
      <c r="F13">
        <v>210</v>
      </c>
      <c r="G13">
        <v>207</v>
      </c>
      <c r="H13">
        <v>210</v>
      </c>
      <c r="I13">
        <v>308</v>
      </c>
      <c r="J13">
        <v>238</v>
      </c>
      <c r="K13" s="15">
        <v>284</v>
      </c>
      <c r="L13" s="15">
        <v>333</v>
      </c>
      <c r="M13" s="15">
        <v>373</v>
      </c>
      <c r="N13" s="15">
        <v>417</v>
      </c>
      <c r="O13" s="15">
        <v>455</v>
      </c>
      <c r="P13" s="15">
        <v>486</v>
      </c>
      <c r="Q13" s="15">
        <v>543</v>
      </c>
      <c r="R13">
        <v>61</v>
      </c>
      <c r="S13">
        <f t="shared" si="0"/>
        <v>2891</v>
      </c>
    </row>
    <row r="14" spans="1:19" x14ac:dyDescent="0.2">
      <c r="A14">
        <v>1023</v>
      </c>
      <c r="B14">
        <v>27</v>
      </c>
      <c r="C14">
        <v>10</v>
      </c>
      <c r="D14">
        <v>85</v>
      </c>
      <c r="E14">
        <v>210</v>
      </c>
      <c r="F14">
        <v>216</v>
      </c>
      <c r="G14">
        <v>217</v>
      </c>
      <c r="H14">
        <v>213</v>
      </c>
      <c r="I14">
        <v>300</v>
      </c>
      <c r="J14">
        <v>330</v>
      </c>
      <c r="K14" s="15">
        <v>280</v>
      </c>
      <c r="L14" s="15">
        <v>350</v>
      </c>
      <c r="M14" s="15">
        <v>401</v>
      </c>
      <c r="N14" s="15">
        <v>442</v>
      </c>
      <c r="O14" s="15">
        <v>478</v>
      </c>
      <c r="P14" s="15">
        <v>618</v>
      </c>
      <c r="Q14" s="15">
        <v>598</v>
      </c>
      <c r="R14">
        <v>77</v>
      </c>
      <c r="S14">
        <f t="shared" si="0"/>
        <v>3167</v>
      </c>
    </row>
    <row r="15" spans="1:19" x14ac:dyDescent="0.2">
      <c r="A15">
        <v>1024</v>
      </c>
      <c r="B15">
        <v>94</v>
      </c>
      <c r="C15">
        <v>8</v>
      </c>
      <c r="D15">
        <v>57</v>
      </c>
      <c r="E15">
        <v>200</v>
      </c>
      <c r="F15">
        <v>184</v>
      </c>
      <c r="G15">
        <v>196</v>
      </c>
      <c r="H15">
        <v>195</v>
      </c>
      <c r="I15">
        <v>297</v>
      </c>
      <c r="J15">
        <v>247</v>
      </c>
      <c r="K15" s="15">
        <v>292</v>
      </c>
      <c r="L15" s="15">
        <v>377</v>
      </c>
      <c r="M15" s="15">
        <v>412</v>
      </c>
      <c r="N15" s="15">
        <v>454</v>
      </c>
      <c r="O15" s="15">
        <v>490</v>
      </c>
      <c r="P15" s="15">
        <v>525</v>
      </c>
      <c r="Q15" s="15">
        <v>650</v>
      </c>
      <c r="R15">
        <v>46</v>
      </c>
      <c r="S15">
        <f t="shared" si="0"/>
        <v>3200</v>
      </c>
    </row>
    <row r="16" spans="1:19" x14ac:dyDescent="0.2">
      <c r="A16">
        <v>1025</v>
      </c>
      <c r="B16">
        <v>39</v>
      </c>
      <c r="C16">
        <v>4</v>
      </c>
      <c r="D16">
        <v>85</v>
      </c>
      <c r="E16">
        <v>190</v>
      </c>
      <c r="F16">
        <v>196</v>
      </c>
      <c r="G16">
        <v>200</v>
      </c>
      <c r="H16">
        <v>205</v>
      </c>
      <c r="I16">
        <v>278</v>
      </c>
      <c r="J16">
        <v>226</v>
      </c>
      <c r="K16" s="15">
        <v>338</v>
      </c>
      <c r="L16" s="15">
        <v>389</v>
      </c>
      <c r="M16" s="15">
        <v>424</v>
      </c>
      <c r="N16" s="15">
        <v>461</v>
      </c>
      <c r="O16" s="15">
        <v>506</v>
      </c>
      <c r="P16" s="15">
        <v>110</v>
      </c>
      <c r="Q16" s="15"/>
      <c r="R16">
        <v>140</v>
      </c>
      <c r="S16">
        <f t="shared" si="0"/>
        <v>2228</v>
      </c>
    </row>
    <row r="17" spans="1:19" x14ac:dyDescent="0.2">
      <c r="A17">
        <v>1026</v>
      </c>
      <c r="B17">
        <v>29</v>
      </c>
      <c r="C17">
        <v>10</v>
      </c>
      <c r="D17">
        <v>74</v>
      </c>
      <c r="E17">
        <v>190</v>
      </c>
      <c r="F17">
        <v>185</v>
      </c>
      <c r="G17">
        <v>190</v>
      </c>
      <c r="H17">
        <v>200</v>
      </c>
      <c r="I17">
        <v>315</v>
      </c>
      <c r="J17">
        <v>197</v>
      </c>
      <c r="K17" s="15">
        <v>295</v>
      </c>
      <c r="L17" s="15">
        <v>365</v>
      </c>
      <c r="M17" s="15">
        <v>415</v>
      </c>
      <c r="N17" s="15">
        <v>462</v>
      </c>
      <c r="O17" s="15">
        <v>502</v>
      </c>
      <c r="P17" s="15">
        <v>577</v>
      </c>
      <c r="Q17" s="15">
        <v>636</v>
      </c>
      <c r="R17">
        <v>85</v>
      </c>
      <c r="S17">
        <f t="shared" si="0"/>
        <v>3252</v>
      </c>
    </row>
    <row r="18" spans="1:19" x14ac:dyDescent="0.2">
      <c r="A18">
        <v>1027</v>
      </c>
      <c r="B18">
        <v>17</v>
      </c>
      <c r="C18">
        <v>9</v>
      </c>
      <c r="D18">
        <v>36</v>
      </c>
      <c r="E18">
        <v>190</v>
      </c>
      <c r="F18">
        <v>176</v>
      </c>
      <c r="G18">
        <v>190</v>
      </c>
      <c r="H18">
        <v>187</v>
      </c>
      <c r="I18">
        <v>264</v>
      </c>
      <c r="J18">
        <v>210</v>
      </c>
      <c r="K18" s="15">
        <v>310</v>
      </c>
      <c r="L18" s="15">
        <v>373</v>
      </c>
      <c r="M18" s="15">
        <v>416</v>
      </c>
      <c r="N18" s="15">
        <v>457</v>
      </c>
      <c r="O18" s="15">
        <v>488</v>
      </c>
      <c r="P18" s="15">
        <v>528</v>
      </c>
      <c r="Q18" s="15">
        <v>646</v>
      </c>
      <c r="R18">
        <v>93</v>
      </c>
      <c r="S18">
        <f t="shared" si="0"/>
        <v>3218</v>
      </c>
    </row>
    <row r="19" spans="1:19" x14ac:dyDescent="0.2">
      <c r="A19">
        <v>1028</v>
      </c>
      <c r="K19" s="15"/>
      <c r="L19" s="15"/>
      <c r="M19" s="15"/>
      <c r="N19" s="15"/>
      <c r="O19" s="15"/>
      <c r="P19" s="15"/>
      <c r="Q19" s="15"/>
      <c r="S19">
        <f t="shared" si="0"/>
        <v>0</v>
      </c>
    </row>
    <row r="20" spans="1:19" x14ac:dyDescent="0.2">
      <c r="A20">
        <v>1029</v>
      </c>
      <c r="E20">
        <v>190</v>
      </c>
      <c r="F20">
        <v>178</v>
      </c>
      <c r="G20">
        <v>184</v>
      </c>
      <c r="H20">
        <v>197</v>
      </c>
      <c r="I20">
        <v>288</v>
      </c>
      <c r="J20">
        <v>202</v>
      </c>
      <c r="K20" s="15">
        <v>266</v>
      </c>
      <c r="L20" s="15">
        <v>323</v>
      </c>
      <c r="M20" s="15">
        <v>385</v>
      </c>
      <c r="N20" s="15">
        <v>423</v>
      </c>
      <c r="O20" s="15">
        <v>476</v>
      </c>
      <c r="P20" s="15">
        <v>584</v>
      </c>
      <c r="Q20" s="15">
        <v>360</v>
      </c>
      <c r="R20">
        <v>56</v>
      </c>
      <c r="S20">
        <f t="shared" si="0"/>
        <v>2817</v>
      </c>
    </row>
    <row r="21" spans="1:19" x14ac:dyDescent="0.2">
      <c r="A21">
        <v>1030</v>
      </c>
      <c r="B21">
        <v>6</v>
      </c>
      <c r="C21">
        <v>11</v>
      </c>
      <c r="D21">
        <v>40</v>
      </c>
      <c r="E21">
        <v>206</v>
      </c>
      <c r="F21">
        <v>207</v>
      </c>
      <c r="G21">
        <v>175</v>
      </c>
      <c r="H21">
        <v>210</v>
      </c>
      <c r="I21">
        <v>313</v>
      </c>
      <c r="J21">
        <v>213</v>
      </c>
      <c r="K21" s="15">
        <v>300</v>
      </c>
      <c r="L21" s="15">
        <v>322</v>
      </c>
      <c r="M21" s="15">
        <v>372</v>
      </c>
      <c r="N21" s="15">
        <v>420</v>
      </c>
      <c r="O21" s="15">
        <v>450</v>
      </c>
      <c r="P21" s="15">
        <v>481</v>
      </c>
      <c r="Q21" s="15">
        <v>530</v>
      </c>
      <c r="R21">
        <v>126</v>
      </c>
      <c r="S21">
        <f t="shared" si="0"/>
        <v>2875</v>
      </c>
    </row>
    <row r="22" spans="1:19" x14ac:dyDescent="0.2">
      <c r="A22">
        <v>1031</v>
      </c>
      <c r="B22">
        <v>39</v>
      </c>
      <c r="C22">
        <v>13</v>
      </c>
      <c r="D22">
        <v>53</v>
      </c>
      <c r="E22">
        <v>200</v>
      </c>
      <c r="F22">
        <v>180</v>
      </c>
      <c r="G22">
        <v>210</v>
      </c>
      <c r="H22">
        <v>200</v>
      </c>
      <c r="I22">
        <v>277</v>
      </c>
      <c r="J22">
        <v>209</v>
      </c>
      <c r="K22" s="15">
        <v>287</v>
      </c>
      <c r="L22" s="15">
        <v>344</v>
      </c>
      <c r="M22" s="15">
        <v>390</v>
      </c>
      <c r="N22" s="15">
        <v>430</v>
      </c>
      <c r="O22" s="15">
        <v>464</v>
      </c>
      <c r="P22" s="15">
        <v>591</v>
      </c>
      <c r="Q22" s="15">
        <v>590</v>
      </c>
      <c r="R22">
        <v>145</v>
      </c>
      <c r="S22">
        <f t="shared" si="0"/>
        <v>3096</v>
      </c>
    </row>
    <row r="23" spans="1:19" x14ac:dyDescent="0.2">
      <c r="A23">
        <v>1032</v>
      </c>
      <c r="B23">
        <v>50</v>
      </c>
      <c r="C23">
        <v>16</v>
      </c>
      <c r="D23">
        <v>112</v>
      </c>
      <c r="E23">
        <v>256</v>
      </c>
      <c r="F23">
        <v>235</v>
      </c>
      <c r="G23">
        <v>259</v>
      </c>
      <c r="H23">
        <v>256</v>
      </c>
      <c r="I23">
        <v>280</v>
      </c>
      <c r="J23">
        <v>242</v>
      </c>
      <c r="K23" s="15">
        <v>305</v>
      </c>
      <c r="L23" s="15">
        <v>402</v>
      </c>
      <c r="M23" s="15">
        <v>454</v>
      </c>
      <c r="N23" s="15">
        <v>487</v>
      </c>
      <c r="O23" s="15">
        <v>515</v>
      </c>
      <c r="P23" s="15">
        <v>611</v>
      </c>
      <c r="Q23" s="15">
        <v>652</v>
      </c>
      <c r="R23">
        <v>48</v>
      </c>
      <c r="S23">
        <f t="shared" si="0"/>
        <v>3426</v>
      </c>
    </row>
    <row r="24" spans="1:19" x14ac:dyDescent="0.2">
      <c r="A24">
        <v>1033</v>
      </c>
      <c r="B24">
        <v>42</v>
      </c>
      <c r="C24">
        <v>19</v>
      </c>
      <c r="D24">
        <v>102</v>
      </c>
      <c r="E24">
        <v>226</v>
      </c>
      <c r="F24">
        <v>212</v>
      </c>
      <c r="G24">
        <v>216</v>
      </c>
      <c r="H24">
        <v>232</v>
      </c>
      <c r="J24">
        <v>228</v>
      </c>
      <c r="K24" s="15">
        <v>360</v>
      </c>
      <c r="L24" s="15">
        <v>415</v>
      </c>
      <c r="M24" s="15">
        <v>485</v>
      </c>
      <c r="N24" s="15">
        <v>390</v>
      </c>
      <c r="O24" s="15">
        <v>460</v>
      </c>
      <c r="P24" s="15">
        <v>29</v>
      </c>
      <c r="Q24" s="15"/>
      <c r="S24">
        <f t="shared" si="0"/>
        <v>2139</v>
      </c>
    </row>
    <row r="25" spans="1:19" x14ac:dyDescent="0.2">
      <c r="A25">
        <v>1034</v>
      </c>
      <c r="B25">
        <v>33</v>
      </c>
      <c r="C25">
        <v>8</v>
      </c>
      <c r="D25">
        <v>65</v>
      </c>
      <c r="E25">
        <v>212</v>
      </c>
      <c r="F25">
        <v>190</v>
      </c>
      <c r="G25">
        <v>204</v>
      </c>
      <c r="H25">
        <v>206</v>
      </c>
      <c r="I25">
        <v>215</v>
      </c>
      <c r="J25">
        <v>187</v>
      </c>
      <c r="K25" s="15">
        <v>327</v>
      </c>
      <c r="L25" s="15">
        <v>368</v>
      </c>
      <c r="M25" s="15">
        <v>413</v>
      </c>
      <c r="N25" s="15">
        <v>447</v>
      </c>
      <c r="O25" s="15">
        <v>483</v>
      </c>
      <c r="P25" s="15">
        <v>525</v>
      </c>
      <c r="Q25" s="15">
        <v>630</v>
      </c>
      <c r="R25">
        <v>44</v>
      </c>
      <c r="S25">
        <f t="shared" si="0"/>
        <v>3193</v>
      </c>
    </row>
    <row r="26" spans="1:19" x14ac:dyDescent="0.2">
      <c r="A26">
        <v>1035</v>
      </c>
      <c r="B26">
        <v>34</v>
      </c>
      <c r="C26">
        <v>51</v>
      </c>
      <c r="D26">
        <v>79</v>
      </c>
      <c r="E26">
        <v>213</v>
      </c>
      <c r="F26">
        <v>210</v>
      </c>
      <c r="G26">
        <v>208</v>
      </c>
      <c r="H26">
        <v>208</v>
      </c>
      <c r="K26" s="15">
        <v>336</v>
      </c>
      <c r="L26" s="15">
        <v>385</v>
      </c>
      <c r="M26" s="15">
        <v>408</v>
      </c>
      <c r="N26" s="15">
        <v>461</v>
      </c>
      <c r="O26" s="15">
        <v>494</v>
      </c>
      <c r="P26" s="15"/>
      <c r="Q26" s="15"/>
      <c r="R26">
        <v>130</v>
      </c>
      <c r="S26">
        <f t="shared" si="0"/>
        <v>2084</v>
      </c>
    </row>
    <row r="27" spans="1:19" x14ac:dyDescent="0.2">
      <c r="A27" s="33">
        <v>1036</v>
      </c>
      <c r="B27">
        <v>28</v>
      </c>
      <c r="C27">
        <v>72</v>
      </c>
      <c r="D27">
        <v>97</v>
      </c>
      <c r="E27">
        <v>223</v>
      </c>
      <c r="F27">
        <v>216</v>
      </c>
      <c r="G27">
        <v>240</v>
      </c>
      <c r="H27">
        <v>260</v>
      </c>
      <c r="I27">
        <v>320</v>
      </c>
      <c r="J27">
        <v>206</v>
      </c>
      <c r="K27" s="15">
        <v>308</v>
      </c>
      <c r="L27" s="15">
        <v>371</v>
      </c>
      <c r="M27" s="15">
        <v>435</v>
      </c>
      <c r="N27" s="15">
        <v>480</v>
      </c>
      <c r="O27" s="15">
        <v>526</v>
      </c>
      <c r="P27" s="15">
        <v>638</v>
      </c>
      <c r="Q27" s="15">
        <v>655</v>
      </c>
      <c r="R27">
        <v>156</v>
      </c>
      <c r="S27">
        <f t="shared" si="0"/>
        <v>3413</v>
      </c>
    </row>
    <row r="28" spans="1:19" x14ac:dyDescent="0.2">
      <c r="A28">
        <v>1037</v>
      </c>
      <c r="B28">
        <v>30</v>
      </c>
      <c r="C28">
        <v>11</v>
      </c>
      <c r="D28">
        <v>79</v>
      </c>
      <c r="E28">
        <v>208</v>
      </c>
      <c r="F28">
        <v>208</v>
      </c>
      <c r="G28">
        <v>200</v>
      </c>
      <c r="H28">
        <v>210</v>
      </c>
      <c r="I28">
        <v>274</v>
      </c>
      <c r="J28">
        <v>200</v>
      </c>
      <c r="K28" s="15">
        <v>336</v>
      </c>
      <c r="L28" s="15">
        <v>357</v>
      </c>
      <c r="M28" s="15">
        <v>398</v>
      </c>
      <c r="N28" s="15">
        <v>429</v>
      </c>
      <c r="O28" s="15">
        <v>525</v>
      </c>
      <c r="P28" s="15">
        <v>621</v>
      </c>
      <c r="Q28" s="15">
        <v>628</v>
      </c>
      <c r="R28">
        <v>128</v>
      </c>
      <c r="S28">
        <f t="shared" si="0"/>
        <v>3294</v>
      </c>
    </row>
    <row r="29" spans="1:19" x14ac:dyDescent="0.2">
      <c r="A29">
        <v>1038</v>
      </c>
      <c r="B29">
        <v>22</v>
      </c>
      <c r="C29">
        <v>18</v>
      </c>
      <c r="D29">
        <v>74</v>
      </c>
      <c r="E29">
        <v>216</v>
      </c>
      <c r="F29">
        <v>205</v>
      </c>
      <c r="G29">
        <v>214</v>
      </c>
      <c r="H29">
        <v>220</v>
      </c>
      <c r="I29">
        <v>297</v>
      </c>
      <c r="J29">
        <v>220</v>
      </c>
      <c r="K29" s="15">
        <v>287</v>
      </c>
      <c r="L29" s="15">
        <v>360</v>
      </c>
      <c r="M29" s="15">
        <v>421</v>
      </c>
      <c r="N29" s="15">
        <v>465</v>
      </c>
      <c r="O29" s="15">
        <v>514</v>
      </c>
      <c r="P29" s="15">
        <v>649</v>
      </c>
      <c r="Q29" s="15">
        <v>667</v>
      </c>
      <c r="R29">
        <v>134</v>
      </c>
      <c r="S29">
        <f t="shared" si="0"/>
        <v>3363</v>
      </c>
    </row>
    <row r="30" spans="1:19" x14ac:dyDescent="0.2">
      <c r="A30">
        <v>1039</v>
      </c>
      <c r="B30">
        <v>27</v>
      </c>
      <c r="C30">
        <v>6</v>
      </c>
      <c r="D30">
        <v>88</v>
      </c>
      <c r="E30">
        <v>210</v>
      </c>
      <c r="F30">
        <v>260</v>
      </c>
      <c r="G30">
        <v>240</v>
      </c>
      <c r="H30">
        <v>240</v>
      </c>
      <c r="I30">
        <v>336</v>
      </c>
      <c r="J30">
        <v>314</v>
      </c>
      <c r="K30" s="15">
        <v>323</v>
      </c>
      <c r="L30" s="15">
        <v>310</v>
      </c>
      <c r="M30" s="15">
        <v>394</v>
      </c>
      <c r="N30" s="15">
        <v>441</v>
      </c>
      <c r="O30" s="15">
        <v>470</v>
      </c>
      <c r="P30" s="15">
        <v>295</v>
      </c>
      <c r="Q30" s="15"/>
      <c r="S30">
        <f t="shared" si="0"/>
        <v>2233</v>
      </c>
    </row>
    <row r="31" spans="1:19" x14ac:dyDescent="0.2">
      <c r="A31">
        <v>1040</v>
      </c>
      <c r="B31">
        <v>42</v>
      </c>
      <c r="C31">
        <v>46</v>
      </c>
      <c r="D31">
        <v>58</v>
      </c>
      <c r="E31">
        <v>208</v>
      </c>
      <c r="F31">
        <v>207</v>
      </c>
      <c r="G31">
        <v>210</v>
      </c>
      <c r="H31">
        <v>210</v>
      </c>
      <c r="I31">
        <v>270</v>
      </c>
      <c r="J31">
        <v>226</v>
      </c>
      <c r="K31" s="15">
        <v>327</v>
      </c>
      <c r="L31" s="15">
        <v>391</v>
      </c>
      <c r="M31" s="15">
        <v>428</v>
      </c>
      <c r="N31" s="15">
        <v>464</v>
      </c>
      <c r="O31" s="15">
        <v>495</v>
      </c>
      <c r="P31" s="15">
        <v>538</v>
      </c>
      <c r="Q31" s="15">
        <v>603</v>
      </c>
      <c r="R31">
        <v>144</v>
      </c>
      <c r="S31">
        <f t="shared" si="0"/>
        <v>3246</v>
      </c>
    </row>
    <row r="32" spans="1:19" x14ac:dyDescent="0.2">
      <c r="A32">
        <v>1041</v>
      </c>
      <c r="B32">
        <v>28</v>
      </c>
      <c r="C32">
        <v>45</v>
      </c>
      <c r="D32">
        <v>65</v>
      </c>
      <c r="E32">
        <v>214</v>
      </c>
      <c r="F32">
        <v>210</v>
      </c>
      <c r="G32">
        <v>220</v>
      </c>
      <c r="H32">
        <v>230</v>
      </c>
      <c r="I32">
        <v>290</v>
      </c>
      <c r="J32">
        <v>274</v>
      </c>
      <c r="K32" s="15">
        <v>291</v>
      </c>
      <c r="L32" s="15">
        <v>361</v>
      </c>
      <c r="M32" s="15">
        <v>398</v>
      </c>
      <c r="N32" s="15">
        <v>434</v>
      </c>
      <c r="O32" s="15">
        <v>461</v>
      </c>
      <c r="P32" s="15">
        <v>573</v>
      </c>
      <c r="Q32" s="15">
        <v>603</v>
      </c>
      <c r="R32">
        <v>68</v>
      </c>
      <c r="S32">
        <f t="shared" si="0"/>
        <v>3121</v>
      </c>
    </row>
    <row r="33" spans="1:19" x14ac:dyDescent="0.2">
      <c r="A33">
        <v>1042</v>
      </c>
      <c r="B33">
        <v>32</v>
      </c>
      <c r="C33">
        <v>19</v>
      </c>
      <c r="D33">
        <v>60</v>
      </c>
      <c r="E33">
        <v>220</v>
      </c>
      <c r="F33">
        <v>220</v>
      </c>
      <c r="G33">
        <v>230</v>
      </c>
      <c r="H33">
        <v>230</v>
      </c>
      <c r="I33">
        <v>307</v>
      </c>
      <c r="J33">
        <v>319</v>
      </c>
      <c r="K33" s="15">
        <v>280</v>
      </c>
      <c r="L33" s="15">
        <v>333</v>
      </c>
      <c r="M33" s="15">
        <v>375</v>
      </c>
      <c r="N33" s="15">
        <v>415</v>
      </c>
      <c r="O33" s="15">
        <v>458</v>
      </c>
      <c r="P33" s="15">
        <v>504</v>
      </c>
      <c r="Q33" s="15">
        <v>630</v>
      </c>
      <c r="R33">
        <v>188</v>
      </c>
      <c r="S33">
        <f t="shared" si="0"/>
        <v>2995</v>
      </c>
    </row>
    <row r="34" spans="1:19" x14ac:dyDescent="0.2">
      <c r="A34">
        <v>1043</v>
      </c>
      <c r="B34">
        <v>27</v>
      </c>
      <c r="C34">
        <v>32</v>
      </c>
      <c r="D34">
        <v>93</v>
      </c>
      <c r="E34">
        <v>208</v>
      </c>
      <c r="F34">
        <v>200</v>
      </c>
      <c r="G34">
        <v>208</v>
      </c>
      <c r="H34">
        <v>220</v>
      </c>
      <c r="I34">
        <v>285</v>
      </c>
      <c r="J34">
        <v>220</v>
      </c>
      <c r="K34" s="15">
        <v>272</v>
      </c>
      <c r="L34" s="15">
        <v>330</v>
      </c>
      <c r="M34" s="15">
        <v>388</v>
      </c>
      <c r="N34" s="15">
        <v>432</v>
      </c>
      <c r="O34" s="15">
        <v>467</v>
      </c>
      <c r="P34" s="15">
        <v>508</v>
      </c>
      <c r="Q34" s="15">
        <v>640</v>
      </c>
      <c r="R34">
        <v>127</v>
      </c>
      <c r="S34">
        <f t="shared" ref="S34:S65" si="1">(K34+L34+M34+N34+O34+P34+Q34)</f>
        <v>3037</v>
      </c>
    </row>
    <row r="35" spans="1:19" x14ac:dyDescent="0.2">
      <c r="A35">
        <v>1044</v>
      </c>
      <c r="B35">
        <v>38</v>
      </c>
      <c r="C35">
        <v>44</v>
      </c>
      <c r="D35">
        <v>90</v>
      </c>
      <c r="E35">
        <v>180</v>
      </c>
      <c r="F35">
        <v>168</v>
      </c>
      <c r="G35">
        <v>172</v>
      </c>
      <c r="H35">
        <v>170</v>
      </c>
      <c r="J35">
        <v>149</v>
      </c>
      <c r="K35" s="15">
        <v>296</v>
      </c>
      <c r="L35" s="15">
        <v>351</v>
      </c>
      <c r="M35" s="15">
        <v>396</v>
      </c>
      <c r="N35" s="15">
        <v>403</v>
      </c>
      <c r="O35" s="15"/>
      <c r="P35" s="15"/>
      <c r="Q35" s="15"/>
      <c r="S35">
        <f t="shared" si="1"/>
        <v>1446</v>
      </c>
    </row>
    <row r="36" spans="1:19" x14ac:dyDescent="0.2">
      <c r="A36">
        <v>1045</v>
      </c>
      <c r="B36">
        <v>33</v>
      </c>
      <c r="C36">
        <v>27</v>
      </c>
      <c r="D36">
        <v>73</v>
      </c>
      <c r="E36">
        <v>190</v>
      </c>
      <c r="F36">
        <v>180</v>
      </c>
      <c r="G36">
        <v>200</v>
      </c>
      <c r="H36">
        <v>200</v>
      </c>
      <c r="I36">
        <v>290</v>
      </c>
      <c r="J36">
        <v>190</v>
      </c>
      <c r="K36" s="15">
        <v>457</v>
      </c>
      <c r="L36" s="15">
        <v>498</v>
      </c>
      <c r="M36" s="15">
        <v>578</v>
      </c>
      <c r="N36" s="15">
        <v>585</v>
      </c>
      <c r="O36" s="15">
        <v>608</v>
      </c>
      <c r="P36" s="15">
        <v>317</v>
      </c>
      <c r="Q36" s="15"/>
      <c r="S36">
        <f t="shared" si="1"/>
        <v>3043</v>
      </c>
    </row>
    <row r="37" spans="1:19" x14ac:dyDescent="0.2">
      <c r="A37">
        <v>1046</v>
      </c>
      <c r="B37">
        <v>49</v>
      </c>
      <c r="C37">
        <v>36</v>
      </c>
      <c r="D37">
        <v>56</v>
      </c>
      <c r="E37">
        <v>220</v>
      </c>
      <c r="F37">
        <v>208</v>
      </c>
      <c r="G37">
        <v>220</v>
      </c>
      <c r="H37">
        <v>217</v>
      </c>
      <c r="I37">
        <v>180</v>
      </c>
      <c r="J37">
        <v>220</v>
      </c>
      <c r="K37" s="15">
        <v>354</v>
      </c>
      <c r="L37" s="15">
        <v>414</v>
      </c>
      <c r="M37" s="15">
        <v>445</v>
      </c>
      <c r="N37" s="15">
        <v>471</v>
      </c>
      <c r="O37" s="15">
        <v>506</v>
      </c>
      <c r="P37" s="15"/>
      <c r="Q37" s="15"/>
      <c r="R37">
        <v>132</v>
      </c>
      <c r="S37">
        <f t="shared" si="1"/>
        <v>2190</v>
      </c>
    </row>
    <row r="38" spans="1:19" x14ac:dyDescent="0.2">
      <c r="A38">
        <v>1047</v>
      </c>
      <c r="B38">
        <v>29</v>
      </c>
      <c r="C38">
        <v>25</v>
      </c>
      <c r="D38">
        <v>85</v>
      </c>
      <c r="E38">
        <v>270</v>
      </c>
      <c r="F38">
        <v>240</v>
      </c>
      <c r="G38">
        <v>245</v>
      </c>
      <c r="H38">
        <v>246</v>
      </c>
      <c r="I38">
        <v>315</v>
      </c>
      <c r="J38">
        <v>272</v>
      </c>
      <c r="K38" s="15">
        <v>323</v>
      </c>
      <c r="L38" s="15">
        <v>401</v>
      </c>
      <c r="M38" s="15">
        <v>450</v>
      </c>
      <c r="N38" s="15">
        <v>485</v>
      </c>
      <c r="O38" s="15">
        <v>523</v>
      </c>
      <c r="P38" s="15">
        <v>646</v>
      </c>
      <c r="Q38" s="15">
        <v>663</v>
      </c>
      <c r="R38">
        <v>155</v>
      </c>
      <c r="S38">
        <f t="shared" si="1"/>
        <v>3491</v>
      </c>
    </row>
    <row r="39" spans="1:19" x14ac:dyDescent="0.2">
      <c r="A39">
        <v>1048</v>
      </c>
      <c r="B39">
        <v>20</v>
      </c>
      <c r="C39">
        <v>52</v>
      </c>
      <c r="D39">
        <v>81</v>
      </c>
      <c r="E39">
        <v>192</v>
      </c>
      <c r="F39">
        <v>196</v>
      </c>
      <c r="G39">
        <v>210</v>
      </c>
      <c r="H39">
        <v>216</v>
      </c>
      <c r="I39">
        <v>280</v>
      </c>
      <c r="J39">
        <v>217</v>
      </c>
      <c r="K39" s="15">
        <v>305</v>
      </c>
      <c r="L39" s="15">
        <v>355</v>
      </c>
      <c r="M39" s="15">
        <v>391</v>
      </c>
      <c r="N39" s="15">
        <v>428</v>
      </c>
      <c r="O39" s="15">
        <v>466</v>
      </c>
      <c r="P39" s="15">
        <v>620</v>
      </c>
      <c r="Q39" s="15"/>
      <c r="R39">
        <v>60</v>
      </c>
      <c r="S39">
        <f t="shared" si="1"/>
        <v>2565</v>
      </c>
    </row>
    <row r="40" spans="1:19" x14ac:dyDescent="0.2">
      <c r="A40">
        <v>1049</v>
      </c>
      <c r="B40">
        <v>58</v>
      </c>
      <c r="C40">
        <v>58</v>
      </c>
      <c r="D40">
        <v>102</v>
      </c>
      <c r="E40">
        <v>234</v>
      </c>
      <c r="F40">
        <v>245</v>
      </c>
      <c r="G40">
        <v>240</v>
      </c>
      <c r="H40">
        <v>230</v>
      </c>
      <c r="I40">
        <v>307</v>
      </c>
      <c r="J40">
        <v>219</v>
      </c>
      <c r="K40" s="15">
        <v>363</v>
      </c>
      <c r="L40" s="15">
        <v>399</v>
      </c>
      <c r="M40" s="15">
        <v>438</v>
      </c>
      <c r="N40" s="15">
        <v>471</v>
      </c>
      <c r="O40" s="15">
        <v>510</v>
      </c>
      <c r="P40" s="15">
        <v>645</v>
      </c>
      <c r="Q40" s="15"/>
      <c r="R40">
        <v>124</v>
      </c>
      <c r="S40">
        <f t="shared" si="1"/>
        <v>2826</v>
      </c>
    </row>
    <row r="41" spans="1:19" x14ac:dyDescent="0.2">
      <c r="A41">
        <v>1050</v>
      </c>
      <c r="B41">
        <v>57</v>
      </c>
      <c r="C41">
        <v>13</v>
      </c>
      <c r="D41">
        <v>65</v>
      </c>
      <c r="E41">
        <v>250</v>
      </c>
      <c r="F41">
        <v>250</v>
      </c>
      <c r="G41">
        <v>260</v>
      </c>
      <c r="H41">
        <v>240</v>
      </c>
      <c r="I41">
        <v>337</v>
      </c>
      <c r="J41">
        <v>260</v>
      </c>
      <c r="K41" s="15">
        <v>420</v>
      </c>
      <c r="L41" s="15">
        <v>448</v>
      </c>
      <c r="M41" s="15">
        <v>452</v>
      </c>
      <c r="N41" s="15">
        <v>486</v>
      </c>
      <c r="O41" s="15">
        <v>550</v>
      </c>
      <c r="P41" s="15"/>
      <c r="Q41" s="15"/>
      <c r="R41">
        <v>77</v>
      </c>
      <c r="S41">
        <f t="shared" si="1"/>
        <v>2356</v>
      </c>
    </row>
    <row r="42" spans="1:19" x14ac:dyDescent="0.2">
      <c r="A42">
        <v>1051</v>
      </c>
      <c r="B42">
        <v>21</v>
      </c>
      <c r="C42">
        <v>5</v>
      </c>
      <c r="D42">
        <v>25</v>
      </c>
      <c r="E42">
        <v>180</v>
      </c>
      <c r="F42">
        <v>190</v>
      </c>
      <c r="G42">
        <v>200</v>
      </c>
      <c r="H42">
        <v>210</v>
      </c>
      <c r="I42">
        <v>252</v>
      </c>
      <c r="J42">
        <v>232</v>
      </c>
      <c r="K42" s="15">
        <v>274</v>
      </c>
      <c r="L42" s="15">
        <v>320</v>
      </c>
      <c r="M42" s="15">
        <v>395</v>
      </c>
      <c r="N42" s="15">
        <v>421</v>
      </c>
      <c r="O42" s="15">
        <v>450</v>
      </c>
      <c r="P42" s="15">
        <v>480</v>
      </c>
      <c r="Q42" s="15">
        <v>568</v>
      </c>
      <c r="R42">
        <v>166</v>
      </c>
      <c r="S42">
        <f t="shared" si="1"/>
        <v>2908</v>
      </c>
    </row>
    <row r="43" spans="1:19" x14ac:dyDescent="0.2">
      <c r="A43">
        <v>1052</v>
      </c>
      <c r="B43">
        <v>6</v>
      </c>
      <c r="C43">
        <v>3</v>
      </c>
      <c r="D43">
        <v>33</v>
      </c>
      <c r="E43">
        <v>190</v>
      </c>
      <c r="F43">
        <v>10</v>
      </c>
      <c r="G43">
        <v>180</v>
      </c>
      <c r="H43">
        <v>190</v>
      </c>
      <c r="I43">
        <v>300</v>
      </c>
      <c r="J43">
        <v>227</v>
      </c>
      <c r="K43" s="15">
        <v>276</v>
      </c>
      <c r="L43" s="15">
        <v>320</v>
      </c>
      <c r="M43" s="15">
        <v>373</v>
      </c>
      <c r="N43" s="15">
        <v>410</v>
      </c>
      <c r="O43" s="15">
        <v>453</v>
      </c>
      <c r="P43" s="15">
        <v>350</v>
      </c>
      <c r="Q43" s="15"/>
      <c r="S43">
        <f t="shared" si="1"/>
        <v>2182</v>
      </c>
    </row>
    <row r="44" spans="1:19" x14ac:dyDescent="0.2">
      <c r="A44">
        <v>1053</v>
      </c>
      <c r="B44">
        <v>26</v>
      </c>
      <c r="C44">
        <v>5</v>
      </c>
      <c r="D44">
        <v>51</v>
      </c>
      <c r="E44">
        <v>230</v>
      </c>
      <c r="F44">
        <v>214</v>
      </c>
      <c r="G44">
        <v>220</v>
      </c>
      <c r="H44">
        <v>230</v>
      </c>
      <c r="I44">
        <v>300</v>
      </c>
      <c r="J44">
        <v>248</v>
      </c>
      <c r="K44" s="15">
        <v>285</v>
      </c>
      <c r="L44" s="15">
        <v>197</v>
      </c>
      <c r="M44" s="15"/>
      <c r="N44" s="15"/>
      <c r="O44" s="15"/>
      <c r="P44" s="15"/>
      <c r="Q44" s="15"/>
      <c r="S44">
        <f t="shared" si="1"/>
        <v>482</v>
      </c>
    </row>
    <row r="45" spans="1:19" x14ac:dyDescent="0.2">
      <c r="A45">
        <v>1054</v>
      </c>
      <c r="B45">
        <v>30</v>
      </c>
      <c r="C45">
        <v>25</v>
      </c>
      <c r="D45">
        <v>97</v>
      </c>
      <c r="E45">
        <v>214</v>
      </c>
      <c r="F45">
        <v>219</v>
      </c>
      <c r="G45">
        <v>218</v>
      </c>
      <c r="H45">
        <v>210</v>
      </c>
      <c r="I45">
        <v>275</v>
      </c>
      <c r="J45">
        <v>221</v>
      </c>
      <c r="K45" s="15">
        <v>330</v>
      </c>
      <c r="L45" s="15">
        <v>380</v>
      </c>
      <c r="M45" s="15">
        <v>421</v>
      </c>
      <c r="N45" s="15">
        <v>442</v>
      </c>
      <c r="O45" s="15">
        <v>460</v>
      </c>
      <c r="P45" s="15">
        <v>562</v>
      </c>
      <c r="Q45" s="15"/>
      <c r="R45">
        <v>90</v>
      </c>
      <c r="S45">
        <f t="shared" si="1"/>
        <v>2595</v>
      </c>
    </row>
    <row r="46" spans="1:19" x14ac:dyDescent="0.2">
      <c r="A46">
        <v>1055</v>
      </c>
      <c r="B46">
        <v>41</v>
      </c>
      <c r="C46">
        <v>11</v>
      </c>
      <c r="D46">
        <v>80</v>
      </c>
      <c r="E46">
        <v>193</v>
      </c>
      <c r="F46">
        <v>186</v>
      </c>
      <c r="G46">
        <v>210</v>
      </c>
      <c r="H46">
        <v>212</v>
      </c>
      <c r="I46">
        <v>250</v>
      </c>
      <c r="J46">
        <v>230</v>
      </c>
      <c r="K46" s="15">
        <v>283</v>
      </c>
      <c r="L46" s="15">
        <v>339</v>
      </c>
      <c r="M46" s="15">
        <v>386</v>
      </c>
      <c r="N46" s="15">
        <v>426</v>
      </c>
      <c r="O46" s="15">
        <v>475</v>
      </c>
      <c r="P46" s="15">
        <v>504</v>
      </c>
      <c r="Q46" s="15">
        <v>217</v>
      </c>
      <c r="S46">
        <f t="shared" si="1"/>
        <v>2630</v>
      </c>
    </row>
    <row r="47" spans="1:19" x14ac:dyDescent="0.2">
      <c r="A47">
        <v>1056</v>
      </c>
      <c r="B47">
        <v>30</v>
      </c>
      <c r="C47">
        <v>5</v>
      </c>
      <c r="D47">
        <v>75</v>
      </c>
      <c r="E47">
        <v>217</v>
      </c>
      <c r="F47">
        <v>213</v>
      </c>
      <c r="G47">
        <v>224</v>
      </c>
      <c r="H47">
        <v>215</v>
      </c>
      <c r="I47">
        <v>318</v>
      </c>
      <c r="J47">
        <v>224</v>
      </c>
      <c r="K47" s="15">
        <v>320</v>
      </c>
      <c r="L47" s="15">
        <v>365</v>
      </c>
      <c r="M47" s="15">
        <v>406</v>
      </c>
      <c r="N47" s="15">
        <v>449</v>
      </c>
      <c r="O47" s="15">
        <v>484</v>
      </c>
      <c r="P47" s="15">
        <v>523</v>
      </c>
      <c r="Q47" s="15">
        <v>618</v>
      </c>
      <c r="R47">
        <v>24</v>
      </c>
      <c r="S47">
        <f t="shared" si="1"/>
        <v>3165</v>
      </c>
    </row>
    <row r="48" spans="1:19" x14ac:dyDescent="0.2">
      <c r="A48">
        <v>1057</v>
      </c>
      <c r="B48">
        <v>46</v>
      </c>
      <c r="C48">
        <v>0</v>
      </c>
      <c r="D48">
        <v>69</v>
      </c>
      <c r="E48">
        <v>186</v>
      </c>
      <c r="F48">
        <v>170</v>
      </c>
      <c r="G48">
        <v>180</v>
      </c>
      <c r="H48">
        <v>190</v>
      </c>
      <c r="I48">
        <v>300</v>
      </c>
      <c r="J48">
        <v>206</v>
      </c>
      <c r="K48" s="15">
        <v>288</v>
      </c>
      <c r="L48" s="15">
        <v>335</v>
      </c>
      <c r="M48" s="15">
        <v>383</v>
      </c>
      <c r="N48" s="15">
        <v>416</v>
      </c>
      <c r="O48" s="15">
        <v>453</v>
      </c>
      <c r="P48" s="15">
        <v>546</v>
      </c>
      <c r="Q48" s="15">
        <v>573</v>
      </c>
      <c r="R48">
        <v>70</v>
      </c>
      <c r="S48">
        <f t="shared" si="1"/>
        <v>2994</v>
      </c>
    </row>
    <row r="49" spans="1:19" x14ac:dyDescent="0.2">
      <c r="A49">
        <v>1058</v>
      </c>
      <c r="B49">
        <v>43</v>
      </c>
      <c r="C49">
        <v>76</v>
      </c>
      <c r="D49">
        <v>121</v>
      </c>
      <c r="E49">
        <v>224</v>
      </c>
      <c r="F49">
        <v>220</v>
      </c>
      <c r="G49">
        <v>190</v>
      </c>
      <c r="H49">
        <v>240</v>
      </c>
      <c r="I49">
        <v>290</v>
      </c>
      <c r="J49">
        <v>213</v>
      </c>
      <c r="K49" s="15">
        <v>330</v>
      </c>
      <c r="L49" s="15">
        <v>359</v>
      </c>
      <c r="M49" s="15">
        <v>406</v>
      </c>
      <c r="N49" s="15">
        <v>449</v>
      </c>
      <c r="O49" s="15">
        <v>492</v>
      </c>
      <c r="P49" s="15">
        <v>614</v>
      </c>
      <c r="Q49" s="15">
        <v>667</v>
      </c>
      <c r="R49">
        <v>111</v>
      </c>
      <c r="S49">
        <f t="shared" si="1"/>
        <v>3317</v>
      </c>
    </row>
    <row r="50" spans="1:19" x14ac:dyDescent="0.2">
      <c r="A50">
        <v>1059</v>
      </c>
      <c r="B50">
        <v>30</v>
      </c>
      <c r="C50">
        <v>65</v>
      </c>
      <c r="D50">
        <v>93</v>
      </c>
      <c r="E50">
        <v>228</v>
      </c>
      <c r="F50">
        <v>226</v>
      </c>
      <c r="G50">
        <v>230</v>
      </c>
      <c r="H50">
        <v>248</v>
      </c>
      <c r="I50">
        <v>300</v>
      </c>
      <c r="J50">
        <v>228</v>
      </c>
      <c r="K50" s="15">
        <v>329</v>
      </c>
      <c r="L50" s="15">
        <v>378</v>
      </c>
      <c r="M50" s="15">
        <v>421</v>
      </c>
      <c r="N50" s="15">
        <v>454</v>
      </c>
      <c r="O50" s="15">
        <v>513</v>
      </c>
      <c r="P50" s="15"/>
      <c r="Q50" s="15"/>
      <c r="R50">
        <v>90</v>
      </c>
      <c r="S50">
        <f t="shared" si="1"/>
        <v>2095</v>
      </c>
    </row>
    <row r="51" spans="1:19" x14ac:dyDescent="0.2">
      <c r="A51">
        <v>1060</v>
      </c>
      <c r="B51">
        <v>49</v>
      </c>
      <c r="C51">
        <v>10</v>
      </c>
      <c r="D51">
        <v>89</v>
      </c>
      <c r="F51">
        <v>250</v>
      </c>
      <c r="G51">
        <v>240</v>
      </c>
      <c r="H51">
        <v>250</v>
      </c>
      <c r="I51">
        <v>327</v>
      </c>
      <c r="J51">
        <v>270</v>
      </c>
      <c r="K51" s="15">
        <v>362</v>
      </c>
      <c r="L51" s="15">
        <v>402</v>
      </c>
      <c r="M51" s="15">
        <v>445</v>
      </c>
      <c r="N51" s="15">
        <v>478</v>
      </c>
      <c r="O51" s="15">
        <v>507</v>
      </c>
      <c r="P51" s="15">
        <v>549</v>
      </c>
      <c r="Q51" s="15">
        <v>623</v>
      </c>
      <c r="R51">
        <v>200</v>
      </c>
      <c r="S51">
        <f t="shared" si="1"/>
        <v>3366</v>
      </c>
    </row>
    <row r="52" spans="1:19" x14ac:dyDescent="0.2">
      <c r="A52">
        <v>1061</v>
      </c>
      <c r="B52">
        <v>42</v>
      </c>
      <c r="C52">
        <v>56</v>
      </c>
      <c r="D52">
        <v>104</v>
      </c>
      <c r="E52">
        <v>234</v>
      </c>
      <c r="F52">
        <v>234</v>
      </c>
      <c r="G52">
        <v>240</v>
      </c>
      <c r="H52">
        <v>210</v>
      </c>
      <c r="I52">
        <v>320</v>
      </c>
      <c r="J52">
        <v>247</v>
      </c>
      <c r="K52" s="15">
        <v>333</v>
      </c>
      <c r="L52" s="15">
        <v>390</v>
      </c>
      <c r="M52" s="15">
        <v>448</v>
      </c>
      <c r="N52" s="15">
        <v>478</v>
      </c>
      <c r="O52" s="15">
        <v>518</v>
      </c>
      <c r="P52" s="15">
        <v>633</v>
      </c>
      <c r="Q52" s="15">
        <v>651</v>
      </c>
      <c r="R52">
        <v>215</v>
      </c>
      <c r="S52">
        <f t="shared" si="1"/>
        <v>3451</v>
      </c>
    </row>
    <row r="53" spans="1:19" x14ac:dyDescent="0.2">
      <c r="A53">
        <v>1062</v>
      </c>
      <c r="B53">
        <v>52</v>
      </c>
      <c r="C53">
        <v>0</v>
      </c>
      <c r="D53">
        <v>75</v>
      </c>
      <c r="E53">
        <v>226</v>
      </c>
      <c r="F53">
        <v>230</v>
      </c>
      <c r="G53">
        <v>234</v>
      </c>
      <c r="H53">
        <v>235</v>
      </c>
      <c r="I53">
        <v>300</v>
      </c>
      <c r="J53">
        <v>245</v>
      </c>
      <c r="K53" s="15">
        <v>427</v>
      </c>
      <c r="L53" s="15">
        <v>487</v>
      </c>
      <c r="M53" s="15">
        <v>462</v>
      </c>
      <c r="N53" s="15">
        <v>504</v>
      </c>
      <c r="O53" s="15">
        <v>532</v>
      </c>
      <c r="P53" s="15">
        <v>644</v>
      </c>
      <c r="Q53" s="15">
        <v>670</v>
      </c>
      <c r="R53">
        <v>170</v>
      </c>
      <c r="S53">
        <f t="shared" si="1"/>
        <v>3726</v>
      </c>
    </row>
    <row r="54" spans="1:19" x14ac:dyDescent="0.2">
      <c r="A54">
        <v>1063</v>
      </c>
      <c r="B54">
        <v>18</v>
      </c>
      <c r="C54">
        <v>34</v>
      </c>
      <c r="D54">
        <v>69</v>
      </c>
      <c r="E54">
        <v>224</v>
      </c>
      <c r="F54">
        <v>217</v>
      </c>
      <c r="G54">
        <v>222</v>
      </c>
      <c r="H54">
        <v>235</v>
      </c>
      <c r="I54">
        <v>278</v>
      </c>
      <c r="J54">
        <v>200</v>
      </c>
      <c r="K54" s="15">
        <v>310</v>
      </c>
      <c r="L54" s="15">
        <v>364</v>
      </c>
      <c r="M54" s="15">
        <v>415</v>
      </c>
      <c r="N54" s="15">
        <v>456</v>
      </c>
      <c r="O54" s="15">
        <v>502</v>
      </c>
      <c r="P54" s="15">
        <v>172</v>
      </c>
      <c r="Q54" s="15"/>
      <c r="S54">
        <f t="shared" si="1"/>
        <v>2219</v>
      </c>
    </row>
    <row r="55" spans="1:19" x14ac:dyDescent="0.2">
      <c r="A55">
        <v>1064</v>
      </c>
      <c r="B55">
        <v>38</v>
      </c>
      <c r="C55">
        <v>26</v>
      </c>
      <c r="D55">
        <v>77</v>
      </c>
      <c r="E55">
        <v>224</v>
      </c>
      <c r="F55">
        <v>200</v>
      </c>
      <c r="G55">
        <v>230</v>
      </c>
      <c r="H55">
        <v>236</v>
      </c>
      <c r="I55">
        <v>313</v>
      </c>
      <c r="J55">
        <v>222</v>
      </c>
      <c r="K55" s="15">
        <v>346</v>
      </c>
      <c r="L55" s="15">
        <v>402</v>
      </c>
      <c r="M55" s="15">
        <v>456</v>
      </c>
      <c r="N55" s="15">
        <v>488</v>
      </c>
      <c r="O55" s="15">
        <v>525</v>
      </c>
      <c r="P55" s="15">
        <v>640</v>
      </c>
      <c r="Q55" s="15">
        <v>636</v>
      </c>
      <c r="R55">
        <v>43</v>
      </c>
      <c r="S55">
        <f t="shared" si="1"/>
        <v>3493</v>
      </c>
    </row>
    <row r="56" spans="1:19" x14ac:dyDescent="0.2">
      <c r="A56">
        <v>1065</v>
      </c>
      <c r="B56">
        <v>26</v>
      </c>
      <c r="C56">
        <v>2</v>
      </c>
      <c r="D56">
        <v>58</v>
      </c>
      <c r="E56">
        <v>197</v>
      </c>
      <c r="F56">
        <v>197</v>
      </c>
      <c r="G56">
        <v>210</v>
      </c>
      <c r="H56">
        <v>208</v>
      </c>
      <c r="I56">
        <v>282</v>
      </c>
      <c r="J56">
        <v>183</v>
      </c>
      <c r="K56" s="15">
        <v>400</v>
      </c>
      <c r="L56" s="15">
        <v>415</v>
      </c>
      <c r="M56" s="15">
        <v>433</v>
      </c>
      <c r="N56" s="15">
        <v>459</v>
      </c>
      <c r="O56" s="15">
        <v>510</v>
      </c>
      <c r="P56" s="15">
        <v>350</v>
      </c>
      <c r="Q56" s="15"/>
      <c r="R56">
        <v>53</v>
      </c>
      <c r="S56">
        <f t="shared" si="1"/>
        <v>2567</v>
      </c>
    </row>
    <row r="57" spans="1:19" x14ac:dyDescent="0.2">
      <c r="A57">
        <v>1066</v>
      </c>
      <c r="B57">
        <v>17</v>
      </c>
      <c r="C57">
        <v>16</v>
      </c>
      <c r="D57">
        <v>115</v>
      </c>
      <c r="E57">
        <v>260</v>
      </c>
      <c r="F57">
        <v>250</v>
      </c>
      <c r="G57">
        <v>245</v>
      </c>
      <c r="H57">
        <v>276</v>
      </c>
      <c r="I57">
        <v>110</v>
      </c>
      <c r="J57">
        <v>362</v>
      </c>
      <c r="K57" s="15">
        <v>359</v>
      </c>
      <c r="L57" s="15">
        <v>435</v>
      </c>
      <c r="M57" s="15">
        <v>464</v>
      </c>
      <c r="N57" s="15">
        <v>496</v>
      </c>
      <c r="O57" s="15">
        <v>528</v>
      </c>
      <c r="P57" s="15">
        <v>657</v>
      </c>
      <c r="Q57" s="15">
        <v>667</v>
      </c>
      <c r="R57">
        <v>110</v>
      </c>
      <c r="S57">
        <f t="shared" si="1"/>
        <v>3606</v>
      </c>
    </row>
    <row r="58" spans="1:19" x14ac:dyDescent="0.2">
      <c r="A58">
        <v>1067</v>
      </c>
      <c r="B58">
        <v>38</v>
      </c>
      <c r="C58">
        <v>34</v>
      </c>
      <c r="D58">
        <v>118</v>
      </c>
      <c r="E58">
        <v>247</v>
      </c>
      <c r="F58">
        <v>210</v>
      </c>
      <c r="G58">
        <v>250</v>
      </c>
      <c r="H58">
        <v>222</v>
      </c>
      <c r="I58">
        <v>330</v>
      </c>
      <c r="J58">
        <v>229</v>
      </c>
      <c r="K58" s="15">
        <v>420</v>
      </c>
      <c r="L58" s="15">
        <v>443</v>
      </c>
      <c r="M58" s="15">
        <v>474</v>
      </c>
      <c r="N58" s="15">
        <v>496</v>
      </c>
      <c r="O58" s="15">
        <v>532</v>
      </c>
      <c r="P58" s="15">
        <v>700</v>
      </c>
      <c r="Q58" s="15"/>
      <c r="R58">
        <v>236</v>
      </c>
      <c r="S58">
        <f t="shared" si="1"/>
        <v>3065</v>
      </c>
    </row>
    <row r="59" spans="1:19" x14ac:dyDescent="0.2">
      <c r="A59">
        <v>1068</v>
      </c>
      <c r="B59">
        <v>38</v>
      </c>
      <c r="C59">
        <v>34</v>
      </c>
      <c r="D59">
        <v>102</v>
      </c>
      <c r="E59">
        <v>223</v>
      </c>
      <c r="F59">
        <v>209</v>
      </c>
      <c r="G59">
        <v>210</v>
      </c>
      <c r="H59">
        <v>210</v>
      </c>
      <c r="I59">
        <v>316</v>
      </c>
      <c r="J59">
        <v>220</v>
      </c>
      <c r="K59" s="15">
        <v>294</v>
      </c>
      <c r="L59" s="15">
        <v>365</v>
      </c>
      <c r="M59" s="15">
        <v>421</v>
      </c>
      <c r="N59" s="15">
        <v>460</v>
      </c>
      <c r="O59" s="15">
        <v>496</v>
      </c>
      <c r="P59" s="15">
        <v>624</v>
      </c>
      <c r="Q59" s="15">
        <v>635</v>
      </c>
      <c r="R59">
        <v>80</v>
      </c>
      <c r="S59">
        <f t="shared" si="1"/>
        <v>3295</v>
      </c>
    </row>
    <row r="60" spans="1:19" x14ac:dyDescent="0.2">
      <c r="A60">
        <v>1069</v>
      </c>
      <c r="B60">
        <v>29</v>
      </c>
      <c r="C60">
        <v>29</v>
      </c>
      <c r="D60">
        <v>95</v>
      </c>
      <c r="E60">
        <v>212</v>
      </c>
      <c r="F60">
        <v>206</v>
      </c>
      <c r="G60">
        <v>190</v>
      </c>
      <c r="H60">
        <v>230</v>
      </c>
      <c r="I60">
        <v>270</v>
      </c>
      <c r="J60">
        <v>220</v>
      </c>
      <c r="K60" s="15">
        <v>307</v>
      </c>
      <c r="L60" s="15">
        <v>350</v>
      </c>
      <c r="M60" s="15">
        <v>400</v>
      </c>
      <c r="N60" s="15">
        <v>448</v>
      </c>
      <c r="O60" s="15">
        <v>480</v>
      </c>
      <c r="P60" s="15">
        <v>530</v>
      </c>
      <c r="Q60" s="15">
        <v>660</v>
      </c>
      <c r="R60">
        <v>157</v>
      </c>
      <c r="S60">
        <f t="shared" si="1"/>
        <v>3175</v>
      </c>
    </row>
    <row r="61" spans="1:19" x14ac:dyDescent="0.2">
      <c r="A61">
        <v>1070</v>
      </c>
      <c r="B61">
        <v>45</v>
      </c>
      <c r="C61">
        <v>6</v>
      </c>
      <c r="D61">
        <v>81</v>
      </c>
      <c r="E61">
        <v>220</v>
      </c>
      <c r="F61">
        <v>190</v>
      </c>
      <c r="G61">
        <v>246</v>
      </c>
      <c r="H61">
        <v>214</v>
      </c>
      <c r="I61">
        <v>300</v>
      </c>
      <c r="J61">
        <v>222</v>
      </c>
      <c r="K61" s="15">
        <v>332</v>
      </c>
      <c r="L61" s="15">
        <v>380</v>
      </c>
      <c r="M61" s="15">
        <v>410</v>
      </c>
      <c r="N61" s="15">
        <v>443</v>
      </c>
      <c r="O61" s="15">
        <v>477</v>
      </c>
      <c r="P61" s="15">
        <v>523</v>
      </c>
      <c r="Q61" s="15">
        <v>638</v>
      </c>
      <c r="R61">
        <v>78</v>
      </c>
      <c r="S61">
        <f t="shared" si="1"/>
        <v>3203</v>
      </c>
    </row>
    <row r="62" spans="1:19" x14ac:dyDescent="0.2">
      <c r="A62">
        <v>1071</v>
      </c>
      <c r="B62">
        <v>37</v>
      </c>
      <c r="C62">
        <v>3</v>
      </c>
      <c r="D62">
        <v>71</v>
      </c>
      <c r="E62">
        <v>226</v>
      </c>
      <c r="F62">
        <v>200</v>
      </c>
      <c r="G62">
        <v>210</v>
      </c>
      <c r="H62">
        <v>212</v>
      </c>
      <c r="I62">
        <v>300</v>
      </c>
      <c r="J62">
        <v>201</v>
      </c>
      <c r="K62" s="15">
        <v>341</v>
      </c>
      <c r="L62" s="15">
        <v>371</v>
      </c>
      <c r="M62" s="15">
        <v>401</v>
      </c>
      <c r="N62" s="15">
        <v>436</v>
      </c>
      <c r="O62" s="15">
        <v>474</v>
      </c>
      <c r="P62" s="15">
        <v>603</v>
      </c>
      <c r="Q62" s="15">
        <v>606</v>
      </c>
      <c r="R62">
        <v>74</v>
      </c>
      <c r="S62">
        <f t="shared" si="1"/>
        <v>3232</v>
      </c>
    </row>
    <row r="63" spans="1:19" x14ac:dyDescent="0.2">
      <c r="A63">
        <v>1072</v>
      </c>
      <c r="B63">
        <v>29</v>
      </c>
      <c r="C63">
        <v>38</v>
      </c>
      <c r="D63">
        <v>74</v>
      </c>
      <c r="E63">
        <v>244</v>
      </c>
      <c r="F63">
        <v>232</v>
      </c>
      <c r="G63">
        <v>250</v>
      </c>
      <c r="H63">
        <v>256</v>
      </c>
      <c r="I63">
        <v>314</v>
      </c>
      <c r="J63">
        <v>250</v>
      </c>
      <c r="K63" s="15">
        <v>336</v>
      </c>
      <c r="L63" s="15">
        <v>389</v>
      </c>
      <c r="M63" s="15">
        <v>438</v>
      </c>
      <c r="N63" s="15">
        <v>492</v>
      </c>
      <c r="O63" s="15">
        <v>536</v>
      </c>
      <c r="P63" s="15">
        <v>650</v>
      </c>
      <c r="Q63" s="15">
        <v>678</v>
      </c>
      <c r="R63">
        <v>78</v>
      </c>
      <c r="S63">
        <f t="shared" si="1"/>
        <v>3519</v>
      </c>
    </row>
    <row r="64" spans="1:19" x14ac:dyDescent="0.2">
      <c r="A64">
        <v>1073</v>
      </c>
      <c r="B64">
        <v>31</v>
      </c>
      <c r="C64">
        <v>14</v>
      </c>
      <c r="D64">
        <v>94</v>
      </c>
      <c r="E64">
        <v>254</v>
      </c>
      <c r="F64">
        <v>260</v>
      </c>
      <c r="G64">
        <v>270</v>
      </c>
      <c r="H64">
        <v>254</v>
      </c>
      <c r="I64">
        <v>327</v>
      </c>
      <c r="J64">
        <v>238</v>
      </c>
      <c r="K64" s="15">
        <v>380</v>
      </c>
      <c r="L64" s="15">
        <v>437</v>
      </c>
      <c r="M64" s="15">
        <v>474</v>
      </c>
      <c r="N64" s="15">
        <v>506</v>
      </c>
      <c r="O64" s="15">
        <v>534</v>
      </c>
      <c r="P64" s="15">
        <v>568</v>
      </c>
      <c r="Q64" s="15">
        <v>640</v>
      </c>
      <c r="R64">
        <v>90</v>
      </c>
      <c r="S64">
        <f t="shared" si="1"/>
        <v>3539</v>
      </c>
    </row>
    <row r="65" spans="1:19" x14ac:dyDescent="0.2">
      <c r="A65">
        <v>1074</v>
      </c>
      <c r="B65">
        <v>7</v>
      </c>
      <c r="C65">
        <v>7</v>
      </c>
      <c r="D65">
        <v>34</v>
      </c>
      <c r="E65">
        <v>212</v>
      </c>
      <c r="F65">
        <v>210</v>
      </c>
      <c r="G65">
        <v>210</v>
      </c>
      <c r="H65">
        <v>214</v>
      </c>
      <c r="I65">
        <v>320</v>
      </c>
      <c r="J65">
        <v>240</v>
      </c>
      <c r="K65" s="15">
        <v>288</v>
      </c>
      <c r="L65" s="15">
        <v>348</v>
      </c>
      <c r="M65" s="15">
        <v>405</v>
      </c>
      <c r="N65" s="15">
        <v>449</v>
      </c>
      <c r="O65" s="15">
        <v>488</v>
      </c>
      <c r="P65" s="15">
        <v>553</v>
      </c>
      <c r="Q65" s="15">
        <v>623</v>
      </c>
      <c r="R65">
        <v>32</v>
      </c>
      <c r="S65">
        <f t="shared" si="1"/>
        <v>3154</v>
      </c>
    </row>
    <row r="66" spans="1:19" x14ac:dyDescent="0.2">
      <c r="A66">
        <v>1075</v>
      </c>
      <c r="B66">
        <v>31</v>
      </c>
      <c r="C66">
        <v>26</v>
      </c>
      <c r="D66">
        <v>102</v>
      </c>
      <c r="E66">
        <v>244</v>
      </c>
      <c r="F66">
        <v>240</v>
      </c>
      <c r="G66">
        <v>250</v>
      </c>
      <c r="H66">
        <v>234</v>
      </c>
      <c r="I66">
        <v>320</v>
      </c>
      <c r="J66">
        <v>240</v>
      </c>
      <c r="K66" s="15">
        <v>376</v>
      </c>
      <c r="L66" s="15">
        <v>410</v>
      </c>
      <c r="M66" s="15">
        <v>450</v>
      </c>
      <c r="N66" s="15">
        <v>489</v>
      </c>
      <c r="O66" s="15">
        <v>520</v>
      </c>
      <c r="P66" s="15">
        <v>669</v>
      </c>
      <c r="Q66" s="15"/>
      <c r="R66">
        <v>153</v>
      </c>
      <c r="S66">
        <f t="shared" ref="S66:S87" si="2">(K66+L66+M66+N66+O66+P66+Q66)</f>
        <v>2914</v>
      </c>
    </row>
    <row r="67" spans="1:19" x14ac:dyDescent="0.2">
      <c r="A67">
        <v>1076</v>
      </c>
      <c r="B67">
        <v>36</v>
      </c>
      <c r="C67">
        <v>25</v>
      </c>
      <c r="D67">
        <v>74</v>
      </c>
      <c r="E67">
        <v>200</v>
      </c>
      <c r="F67">
        <v>190</v>
      </c>
      <c r="G67">
        <v>200</v>
      </c>
      <c r="H67">
        <v>196</v>
      </c>
      <c r="I67">
        <v>263</v>
      </c>
      <c r="J67">
        <v>326</v>
      </c>
      <c r="K67" s="15">
        <v>316</v>
      </c>
      <c r="L67" s="15">
        <v>366</v>
      </c>
      <c r="M67" s="15">
        <v>406</v>
      </c>
      <c r="N67" s="15">
        <v>434</v>
      </c>
      <c r="O67" s="15">
        <v>466</v>
      </c>
      <c r="P67" s="15">
        <v>566</v>
      </c>
      <c r="Q67" s="15">
        <v>602</v>
      </c>
      <c r="R67">
        <v>76</v>
      </c>
      <c r="S67">
        <f t="shared" si="2"/>
        <v>3156</v>
      </c>
    </row>
    <row r="68" spans="1:19" x14ac:dyDescent="0.2">
      <c r="A68">
        <v>1077</v>
      </c>
      <c r="B68">
        <v>80</v>
      </c>
      <c r="C68">
        <v>70</v>
      </c>
      <c r="D68">
        <v>115</v>
      </c>
      <c r="E68">
        <v>250</v>
      </c>
      <c r="F68">
        <v>250</v>
      </c>
      <c r="G68">
        <v>254</v>
      </c>
      <c r="H68">
        <v>250</v>
      </c>
      <c r="J68">
        <v>240</v>
      </c>
      <c r="K68" s="15">
        <v>367</v>
      </c>
      <c r="L68" s="15">
        <v>394</v>
      </c>
      <c r="M68" s="15">
        <v>437</v>
      </c>
      <c r="N68" s="15">
        <v>472</v>
      </c>
      <c r="O68" s="15">
        <v>511</v>
      </c>
      <c r="P68" s="15"/>
      <c r="Q68" s="15"/>
      <c r="R68">
        <v>173</v>
      </c>
      <c r="S68">
        <f t="shared" si="2"/>
        <v>2181</v>
      </c>
    </row>
    <row r="69" spans="1:19" x14ac:dyDescent="0.2">
      <c r="A69">
        <v>1078</v>
      </c>
      <c r="B69">
        <v>56</v>
      </c>
      <c r="C69">
        <v>30</v>
      </c>
      <c r="D69">
        <v>123</v>
      </c>
      <c r="E69">
        <v>288</v>
      </c>
      <c r="F69">
        <v>270</v>
      </c>
      <c r="G69">
        <v>280</v>
      </c>
      <c r="H69">
        <v>210</v>
      </c>
      <c r="I69">
        <v>320</v>
      </c>
      <c r="J69">
        <v>275</v>
      </c>
      <c r="K69" s="15">
        <v>407</v>
      </c>
      <c r="L69" s="15">
        <v>466</v>
      </c>
      <c r="M69" s="15">
        <v>500</v>
      </c>
      <c r="N69" s="15">
        <v>537</v>
      </c>
      <c r="O69" s="15">
        <v>576</v>
      </c>
      <c r="P69" s="15">
        <v>70</v>
      </c>
      <c r="Q69" s="16"/>
      <c r="R69">
        <v>94</v>
      </c>
      <c r="S69">
        <f t="shared" si="2"/>
        <v>2556</v>
      </c>
    </row>
    <row r="70" spans="1:19" x14ac:dyDescent="0.2">
      <c r="A70">
        <v>1079</v>
      </c>
      <c r="B70">
        <v>35</v>
      </c>
      <c r="C70">
        <v>18</v>
      </c>
      <c r="D70">
        <v>82</v>
      </c>
      <c r="E70">
        <v>190</v>
      </c>
      <c r="F70">
        <v>210</v>
      </c>
      <c r="G70">
        <v>194</v>
      </c>
      <c r="H70">
        <v>210</v>
      </c>
      <c r="J70">
        <v>194</v>
      </c>
      <c r="K70" s="15">
        <v>443</v>
      </c>
      <c r="L70" s="15">
        <v>434</v>
      </c>
      <c r="M70" s="15">
        <v>454</v>
      </c>
      <c r="N70" s="15">
        <v>477</v>
      </c>
      <c r="O70" s="15">
        <v>516</v>
      </c>
      <c r="P70" s="15">
        <v>122</v>
      </c>
      <c r="Q70" s="15"/>
      <c r="S70">
        <f t="shared" si="2"/>
        <v>2446</v>
      </c>
    </row>
    <row r="71" spans="1:19" x14ac:dyDescent="0.2">
      <c r="A71">
        <v>1080</v>
      </c>
      <c r="B71">
        <v>28</v>
      </c>
      <c r="C71">
        <v>18</v>
      </c>
      <c r="D71">
        <v>102</v>
      </c>
      <c r="E71">
        <v>184</v>
      </c>
      <c r="F71">
        <v>186</v>
      </c>
      <c r="G71">
        <v>237</v>
      </c>
      <c r="H71">
        <v>193</v>
      </c>
      <c r="J71">
        <v>110</v>
      </c>
      <c r="K71" s="15">
        <v>274</v>
      </c>
      <c r="L71" s="15">
        <v>364</v>
      </c>
      <c r="M71" s="15">
        <v>425</v>
      </c>
      <c r="N71" s="15">
        <v>476</v>
      </c>
      <c r="O71" s="15">
        <v>140</v>
      </c>
      <c r="P71" s="15"/>
      <c r="Q71" s="15"/>
      <c r="S71">
        <f t="shared" si="2"/>
        <v>1679</v>
      </c>
    </row>
    <row r="72" spans="1:19" x14ac:dyDescent="0.2">
      <c r="A72">
        <v>1081</v>
      </c>
      <c r="B72">
        <v>38</v>
      </c>
      <c r="C72">
        <v>44</v>
      </c>
      <c r="D72">
        <v>134</v>
      </c>
      <c r="G72">
        <v>80</v>
      </c>
      <c r="H72">
        <v>234</v>
      </c>
      <c r="I72">
        <v>340</v>
      </c>
      <c r="J72">
        <v>307</v>
      </c>
      <c r="K72" s="15">
        <v>336</v>
      </c>
      <c r="L72" s="15">
        <v>332</v>
      </c>
      <c r="M72" s="15">
        <v>390</v>
      </c>
      <c r="N72" s="15">
        <v>438</v>
      </c>
      <c r="O72" s="15">
        <v>475</v>
      </c>
      <c r="P72" s="15">
        <v>516</v>
      </c>
      <c r="Q72" s="15"/>
      <c r="R72">
        <v>61</v>
      </c>
      <c r="S72">
        <f t="shared" si="2"/>
        <v>2487</v>
      </c>
    </row>
    <row r="73" spans="1:19" x14ac:dyDescent="0.2">
      <c r="A73">
        <v>1082</v>
      </c>
      <c r="B73">
        <v>20</v>
      </c>
      <c r="C73">
        <v>55</v>
      </c>
      <c r="D73">
        <v>88</v>
      </c>
      <c r="E73">
        <v>204</v>
      </c>
      <c r="F73">
        <v>203</v>
      </c>
      <c r="G73">
        <v>208</v>
      </c>
      <c r="H73">
        <v>226</v>
      </c>
      <c r="J73">
        <v>144</v>
      </c>
      <c r="K73" s="15">
        <v>404</v>
      </c>
      <c r="L73" s="15">
        <v>438</v>
      </c>
      <c r="M73" s="15">
        <v>460</v>
      </c>
      <c r="N73" s="15">
        <v>50</v>
      </c>
      <c r="O73" s="15"/>
      <c r="P73" s="15"/>
      <c r="Q73" s="15"/>
      <c r="S73">
        <f t="shared" si="2"/>
        <v>1352</v>
      </c>
    </row>
    <row r="74" spans="1:19" x14ac:dyDescent="0.2">
      <c r="A74">
        <v>1083</v>
      </c>
      <c r="B74">
        <v>31</v>
      </c>
      <c r="C74">
        <v>63</v>
      </c>
      <c r="D74">
        <v>138</v>
      </c>
      <c r="E74">
        <v>207</v>
      </c>
      <c r="F74">
        <v>207</v>
      </c>
      <c r="G74">
        <v>180</v>
      </c>
      <c r="H74">
        <v>210</v>
      </c>
      <c r="I74">
        <v>270</v>
      </c>
      <c r="J74">
        <v>197</v>
      </c>
      <c r="K74" s="15">
        <v>458</v>
      </c>
      <c r="L74" s="15">
        <v>384</v>
      </c>
      <c r="M74" s="15">
        <v>402</v>
      </c>
      <c r="N74" s="15">
        <v>436</v>
      </c>
      <c r="O74" s="15">
        <v>470</v>
      </c>
      <c r="P74" s="15">
        <v>593</v>
      </c>
      <c r="Q74" s="15"/>
      <c r="R74">
        <v>90</v>
      </c>
      <c r="S74">
        <f t="shared" si="2"/>
        <v>2743</v>
      </c>
    </row>
    <row r="75" spans="1:19" x14ac:dyDescent="0.2">
      <c r="A75">
        <v>1084</v>
      </c>
      <c r="B75">
        <v>31</v>
      </c>
      <c r="C75">
        <v>22</v>
      </c>
      <c r="D75">
        <v>111</v>
      </c>
      <c r="E75">
        <v>230</v>
      </c>
      <c r="F75">
        <v>230</v>
      </c>
      <c r="G75">
        <v>244</v>
      </c>
      <c r="H75">
        <v>245</v>
      </c>
      <c r="I75">
        <v>310</v>
      </c>
      <c r="J75">
        <v>224</v>
      </c>
      <c r="K75" s="15">
        <v>326</v>
      </c>
      <c r="L75" s="15">
        <v>408</v>
      </c>
      <c r="M75" s="15">
        <v>440</v>
      </c>
      <c r="N75" s="15">
        <v>480</v>
      </c>
      <c r="O75" s="15">
        <v>505</v>
      </c>
      <c r="P75" s="15">
        <v>634</v>
      </c>
      <c r="Q75" s="15">
        <v>666</v>
      </c>
      <c r="R75">
        <v>84</v>
      </c>
      <c r="S75">
        <f t="shared" si="2"/>
        <v>3459</v>
      </c>
    </row>
    <row r="76" spans="1:19" x14ac:dyDescent="0.2">
      <c r="A76">
        <v>1085</v>
      </c>
      <c r="B76">
        <v>35</v>
      </c>
      <c r="C76">
        <v>22</v>
      </c>
      <c r="D76">
        <v>104</v>
      </c>
      <c r="E76">
        <v>202</v>
      </c>
      <c r="F76">
        <v>200</v>
      </c>
      <c r="G76">
        <v>240</v>
      </c>
      <c r="H76">
        <v>214</v>
      </c>
      <c r="I76">
        <v>297</v>
      </c>
      <c r="J76">
        <v>207</v>
      </c>
      <c r="K76" s="15">
        <v>406</v>
      </c>
      <c r="L76" s="15">
        <v>411</v>
      </c>
      <c r="M76" s="15">
        <v>431</v>
      </c>
      <c r="N76" s="15">
        <v>472</v>
      </c>
      <c r="O76" s="15">
        <v>593</v>
      </c>
      <c r="P76" s="15"/>
      <c r="Q76" s="15"/>
      <c r="R76">
        <v>55</v>
      </c>
      <c r="S76">
        <f t="shared" si="2"/>
        <v>2313</v>
      </c>
    </row>
    <row r="77" spans="1:19" x14ac:dyDescent="0.2">
      <c r="A77">
        <v>1086</v>
      </c>
      <c r="B77">
        <v>26</v>
      </c>
      <c r="C77">
        <v>4</v>
      </c>
      <c r="D77">
        <v>72</v>
      </c>
      <c r="E77">
        <v>170</v>
      </c>
      <c r="F77">
        <v>200</v>
      </c>
      <c r="G77">
        <v>227</v>
      </c>
      <c r="H77">
        <v>207</v>
      </c>
      <c r="I77">
        <v>278</v>
      </c>
      <c r="J77">
        <v>224</v>
      </c>
      <c r="K77" s="15">
        <v>272</v>
      </c>
      <c r="L77" s="15">
        <v>313</v>
      </c>
      <c r="M77" s="15">
        <v>374</v>
      </c>
      <c r="N77" s="15">
        <v>421</v>
      </c>
      <c r="O77" s="15">
        <v>470</v>
      </c>
      <c r="P77" s="15">
        <v>506</v>
      </c>
      <c r="Q77" s="15">
        <v>554</v>
      </c>
      <c r="R77">
        <v>55</v>
      </c>
      <c r="S77">
        <f t="shared" si="2"/>
        <v>2910</v>
      </c>
    </row>
    <row r="78" spans="1:19" x14ac:dyDescent="0.2">
      <c r="A78">
        <v>1087</v>
      </c>
      <c r="B78">
        <v>50</v>
      </c>
      <c r="C78">
        <v>15</v>
      </c>
      <c r="D78">
        <v>102</v>
      </c>
      <c r="E78">
        <v>212</v>
      </c>
      <c r="F78">
        <v>227</v>
      </c>
      <c r="G78">
        <v>208</v>
      </c>
      <c r="H78">
        <v>203</v>
      </c>
      <c r="I78">
        <v>274</v>
      </c>
      <c r="J78">
        <v>230</v>
      </c>
      <c r="K78" s="15">
        <v>431</v>
      </c>
      <c r="L78" s="15">
        <v>430</v>
      </c>
      <c r="M78" s="15">
        <v>452</v>
      </c>
      <c r="N78" s="15">
        <v>480</v>
      </c>
      <c r="O78" s="15">
        <v>497</v>
      </c>
      <c r="P78" s="15">
        <v>548</v>
      </c>
      <c r="Q78" s="15">
        <v>600</v>
      </c>
      <c r="R78">
        <v>60</v>
      </c>
      <c r="S78">
        <f t="shared" si="2"/>
        <v>3438</v>
      </c>
    </row>
    <row r="79" spans="1:19" x14ac:dyDescent="0.2">
      <c r="A79">
        <v>1088</v>
      </c>
      <c r="B79">
        <v>36</v>
      </c>
      <c r="C79">
        <v>30</v>
      </c>
      <c r="D79">
        <v>89</v>
      </c>
      <c r="E79">
        <v>220</v>
      </c>
      <c r="F79">
        <v>200</v>
      </c>
      <c r="G79">
        <v>217</v>
      </c>
      <c r="H79">
        <v>222</v>
      </c>
      <c r="I79">
        <v>316</v>
      </c>
      <c r="J79">
        <v>208</v>
      </c>
      <c r="K79" s="15">
        <v>264</v>
      </c>
      <c r="L79" s="15">
        <v>323</v>
      </c>
      <c r="M79" s="15">
        <v>382</v>
      </c>
      <c r="N79" s="15">
        <v>422</v>
      </c>
      <c r="O79" s="15">
        <v>447</v>
      </c>
      <c r="P79" s="15">
        <v>483</v>
      </c>
      <c r="Q79" s="15">
        <v>584</v>
      </c>
      <c r="R79">
        <v>42</v>
      </c>
      <c r="S79">
        <f t="shared" si="2"/>
        <v>2905</v>
      </c>
    </row>
    <row r="80" spans="1:19" x14ac:dyDescent="0.2">
      <c r="A80">
        <v>1089</v>
      </c>
      <c r="B80">
        <v>22</v>
      </c>
      <c r="C80">
        <v>12</v>
      </c>
      <c r="D80">
        <v>66</v>
      </c>
      <c r="E80">
        <v>206</v>
      </c>
      <c r="F80">
        <v>200</v>
      </c>
      <c r="G80">
        <v>215</v>
      </c>
      <c r="H80">
        <v>213</v>
      </c>
      <c r="I80">
        <v>310</v>
      </c>
      <c r="J80">
        <v>197</v>
      </c>
      <c r="K80" s="15">
        <v>386</v>
      </c>
      <c r="L80" s="15">
        <v>416</v>
      </c>
      <c r="M80" s="15">
        <v>446</v>
      </c>
      <c r="N80" s="15">
        <v>464</v>
      </c>
      <c r="O80" s="15">
        <v>500</v>
      </c>
      <c r="P80" s="15">
        <v>132</v>
      </c>
      <c r="Q80" s="15"/>
      <c r="S80">
        <f t="shared" si="2"/>
        <v>2344</v>
      </c>
    </row>
    <row r="81" spans="1:19" x14ac:dyDescent="0.2">
      <c r="A81">
        <v>1090</v>
      </c>
      <c r="B81">
        <v>26</v>
      </c>
      <c r="C81">
        <v>0</v>
      </c>
      <c r="D81">
        <v>62</v>
      </c>
      <c r="E81">
        <v>252</v>
      </c>
      <c r="F81">
        <v>247</v>
      </c>
      <c r="G81">
        <v>227</v>
      </c>
      <c r="H81">
        <v>250</v>
      </c>
      <c r="I81">
        <v>318</v>
      </c>
      <c r="J81">
        <v>245</v>
      </c>
      <c r="K81" s="15">
        <v>299</v>
      </c>
      <c r="L81" s="15">
        <v>355</v>
      </c>
      <c r="M81" s="15">
        <v>425</v>
      </c>
      <c r="N81" s="15">
        <v>465</v>
      </c>
      <c r="O81" s="15">
        <v>498</v>
      </c>
      <c r="P81" s="15">
        <v>537</v>
      </c>
      <c r="Q81" s="15">
        <v>665</v>
      </c>
      <c r="R81">
        <v>88</v>
      </c>
      <c r="S81">
        <f t="shared" si="2"/>
        <v>3244</v>
      </c>
    </row>
    <row r="82" spans="1:19" x14ac:dyDescent="0.2">
      <c r="A82">
        <v>1091</v>
      </c>
      <c r="B82">
        <v>55</v>
      </c>
      <c r="C82">
        <v>80</v>
      </c>
      <c r="D82">
        <v>116</v>
      </c>
      <c r="E82">
        <v>235</v>
      </c>
      <c r="F82">
        <v>200</v>
      </c>
      <c r="G82">
        <v>220</v>
      </c>
      <c r="H82">
        <v>216</v>
      </c>
      <c r="I82">
        <v>300</v>
      </c>
      <c r="J82">
        <v>245</v>
      </c>
      <c r="K82" s="15">
        <v>309</v>
      </c>
      <c r="L82" s="15">
        <v>379</v>
      </c>
      <c r="M82" s="15">
        <v>423</v>
      </c>
      <c r="N82" s="15">
        <v>444</v>
      </c>
      <c r="O82" s="15">
        <v>475</v>
      </c>
      <c r="P82" s="15">
        <v>506</v>
      </c>
      <c r="Q82" s="15">
        <v>631</v>
      </c>
      <c r="R82">
        <v>80</v>
      </c>
      <c r="S82">
        <f t="shared" si="2"/>
        <v>3167</v>
      </c>
    </row>
    <row r="83" spans="1:19" x14ac:dyDescent="0.2">
      <c r="A83">
        <v>1092</v>
      </c>
      <c r="B83">
        <v>26</v>
      </c>
      <c r="C83">
        <v>32</v>
      </c>
      <c r="D83">
        <v>84</v>
      </c>
      <c r="E83">
        <v>234</v>
      </c>
      <c r="F83">
        <v>198</v>
      </c>
      <c r="G83">
        <v>200</v>
      </c>
      <c r="H83">
        <v>200</v>
      </c>
      <c r="I83">
        <v>313</v>
      </c>
      <c r="J83">
        <v>200</v>
      </c>
      <c r="K83" s="15">
        <v>270</v>
      </c>
      <c r="L83" s="15">
        <v>387</v>
      </c>
      <c r="M83" s="15">
        <v>398</v>
      </c>
      <c r="N83" s="15">
        <v>452</v>
      </c>
      <c r="O83" s="15">
        <v>489</v>
      </c>
      <c r="P83" s="15">
        <v>607</v>
      </c>
      <c r="Q83" s="15">
        <v>625</v>
      </c>
      <c r="R83">
        <v>51</v>
      </c>
      <c r="S83">
        <f t="shared" si="2"/>
        <v>3228</v>
      </c>
    </row>
    <row r="84" spans="1:19" x14ac:dyDescent="0.2">
      <c r="A84">
        <v>1093</v>
      </c>
      <c r="B84">
        <v>42</v>
      </c>
      <c r="C84">
        <v>38</v>
      </c>
      <c r="D84">
        <v>98</v>
      </c>
      <c r="E84">
        <v>213</v>
      </c>
      <c r="F84">
        <v>208</v>
      </c>
      <c r="G84">
        <v>210</v>
      </c>
      <c r="H84">
        <v>210</v>
      </c>
      <c r="I84">
        <v>310</v>
      </c>
      <c r="J84">
        <v>238</v>
      </c>
      <c r="K84" s="15">
        <v>297</v>
      </c>
      <c r="L84" s="15">
        <v>360</v>
      </c>
      <c r="M84" s="15">
        <v>417</v>
      </c>
      <c r="N84" s="15">
        <v>455</v>
      </c>
      <c r="O84" s="15">
        <v>490</v>
      </c>
      <c r="P84" s="15">
        <v>608</v>
      </c>
      <c r="Q84" s="15">
        <v>649</v>
      </c>
      <c r="R84">
        <v>74</v>
      </c>
      <c r="S84">
        <f t="shared" si="2"/>
        <v>3276</v>
      </c>
    </row>
    <row r="85" spans="1:19" x14ac:dyDescent="0.2">
      <c r="A85">
        <v>1094</v>
      </c>
      <c r="B85">
        <v>46</v>
      </c>
      <c r="C85">
        <v>30</v>
      </c>
      <c r="D85">
        <v>115</v>
      </c>
      <c r="I85">
        <v>276</v>
      </c>
      <c r="J85">
        <v>215</v>
      </c>
      <c r="K85" s="15">
        <v>302</v>
      </c>
      <c r="L85" s="15">
        <v>390</v>
      </c>
      <c r="M85" s="15">
        <v>454</v>
      </c>
      <c r="N85" s="15">
        <v>480</v>
      </c>
      <c r="O85" s="15">
        <v>520</v>
      </c>
      <c r="P85" s="15">
        <v>630</v>
      </c>
      <c r="Q85" s="15"/>
      <c r="R85">
        <v>83</v>
      </c>
      <c r="S85">
        <f t="shared" si="2"/>
        <v>2776</v>
      </c>
    </row>
    <row r="86" spans="1:19" x14ac:dyDescent="0.2">
      <c r="A86">
        <v>1095</v>
      </c>
      <c r="B86">
        <v>17</v>
      </c>
      <c r="C86">
        <v>48</v>
      </c>
      <c r="D86">
        <v>60</v>
      </c>
      <c r="E86">
        <v>200</v>
      </c>
      <c r="F86">
        <v>200</v>
      </c>
      <c r="G86">
        <v>200</v>
      </c>
      <c r="H86">
        <v>204</v>
      </c>
      <c r="I86">
        <v>230</v>
      </c>
      <c r="J86">
        <v>231</v>
      </c>
      <c r="K86" s="15">
        <v>323</v>
      </c>
      <c r="L86" s="15">
        <v>352</v>
      </c>
      <c r="M86" s="15">
        <v>403</v>
      </c>
      <c r="N86" s="15">
        <v>447</v>
      </c>
      <c r="O86" s="15">
        <v>482</v>
      </c>
      <c r="P86" s="15">
        <v>522</v>
      </c>
      <c r="Q86" s="15">
        <v>573</v>
      </c>
      <c r="R86">
        <v>80</v>
      </c>
      <c r="S86">
        <f t="shared" si="2"/>
        <v>3102</v>
      </c>
    </row>
    <row r="87" spans="1:19" x14ac:dyDescent="0.2">
      <c r="A87">
        <v>1097</v>
      </c>
      <c r="B87">
        <v>39</v>
      </c>
      <c r="C87">
        <v>65</v>
      </c>
      <c r="D87">
        <v>84</v>
      </c>
      <c r="E87">
        <v>207</v>
      </c>
      <c r="F87">
        <v>220</v>
      </c>
      <c r="G87">
        <v>204</v>
      </c>
      <c r="H87">
        <v>210</v>
      </c>
      <c r="J87">
        <v>189</v>
      </c>
      <c r="K87" s="15">
        <v>296</v>
      </c>
      <c r="L87" s="15">
        <v>370</v>
      </c>
      <c r="M87" s="15">
        <v>425</v>
      </c>
      <c r="N87" s="15">
        <v>456</v>
      </c>
      <c r="O87" s="15">
        <v>489</v>
      </c>
      <c r="P87" s="15"/>
      <c r="Q87" s="15"/>
      <c r="R87">
        <v>62</v>
      </c>
      <c r="S87">
        <f t="shared" si="2"/>
        <v>2036</v>
      </c>
    </row>
  </sheetData>
  <autoFilter ref="A1:S1" xr:uid="{727E4467-65EE-42FB-B785-8664438A56EF}">
    <sortState xmlns:xlrd2="http://schemas.microsoft.com/office/spreadsheetml/2017/richdata2" ref="A2:S87">
      <sortCondition ref="A1:A87"/>
    </sortState>
  </autoFilter>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8879E-E3A3-40FB-A6BD-DA27C38E9007}">
  <dimension ref="A1:BS200"/>
  <sheetViews>
    <sheetView workbookViewId="0">
      <pane xSplit="1" topLeftCell="B1" activePane="topRight" state="frozen"/>
      <selection pane="topRight" activeCell="B5" sqref="B5"/>
    </sheetView>
  </sheetViews>
  <sheetFormatPr baseColWidth="10" defaultRowHeight="15" x14ac:dyDescent="0.2"/>
  <cols>
    <col min="1" max="1" width="13.5" bestFit="1" customWidth="1"/>
    <col min="2" max="2" width="16.5" bestFit="1" customWidth="1"/>
    <col min="3" max="3" width="16.1640625" bestFit="1" customWidth="1"/>
    <col min="4" max="4" width="6.5" bestFit="1" customWidth="1"/>
    <col min="5" max="5" width="14.1640625" bestFit="1" customWidth="1"/>
    <col min="6" max="6" width="13.83203125" bestFit="1" customWidth="1"/>
    <col min="7" max="7" width="16.1640625" bestFit="1" customWidth="1"/>
    <col min="8" max="8" width="6.5" bestFit="1" customWidth="1"/>
    <col min="9" max="9" width="14.1640625" bestFit="1" customWidth="1"/>
    <col min="10" max="10" width="7.6640625" bestFit="1" customWidth="1"/>
    <col min="11" max="11" width="16.1640625" bestFit="1" customWidth="1"/>
    <col min="12" max="12" width="6.5" bestFit="1" customWidth="1"/>
    <col min="13" max="13" width="14.1640625" bestFit="1" customWidth="1"/>
    <col min="14" max="14" width="9.5" bestFit="1" customWidth="1"/>
    <col min="15" max="15" width="16.1640625" bestFit="1" customWidth="1"/>
    <col min="16" max="16" width="6.5" bestFit="1" customWidth="1"/>
    <col min="17" max="17" width="14.1640625" bestFit="1" customWidth="1"/>
    <col min="18" max="18" width="19.6640625" bestFit="1" customWidth="1"/>
    <col min="19" max="19" width="16.1640625" bestFit="1" customWidth="1"/>
    <col min="20" max="20" width="6.5" bestFit="1" customWidth="1"/>
    <col min="21" max="21" width="14.1640625" bestFit="1" customWidth="1"/>
    <col min="22" max="22" width="19.6640625" bestFit="1" customWidth="1"/>
    <col min="23" max="23" width="16.1640625" bestFit="1" customWidth="1"/>
    <col min="24" max="24" width="6.5" bestFit="1" customWidth="1"/>
    <col min="25" max="25" width="14.1640625" bestFit="1" customWidth="1"/>
    <col min="26" max="26" width="16.6640625" bestFit="1" customWidth="1"/>
    <col min="27" max="27" width="16.1640625" bestFit="1" customWidth="1"/>
    <col min="28" max="28" width="6.5" bestFit="1" customWidth="1"/>
    <col min="29" max="29" width="14.1640625" bestFit="1" customWidth="1"/>
    <col min="30" max="30" width="7.83203125" bestFit="1" customWidth="1"/>
    <col min="31" max="31" width="16.1640625" bestFit="1" customWidth="1"/>
    <col min="32" max="32" width="6.5" bestFit="1" customWidth="1"/>
    <col min="33" max="33" width="14.1640625" bestFit="1" customWidth="1"/>
    <col min="34" max="34" width="7.5" bestFit="1" customWidth="1"/>
    <col min="35" max="35" width="16.1640625" bestFit="1" customWidth="1"/>
    <col min="36" max="36" width="6.5" bestFit="1" customWidth="1"/>
    <col min="37" max="37" width="14.1640625" bestFit="1" customWidth="1"/>
  </cols>
  <sheetData>
    <row r="1" spans="1:65" x14ac:dyDescent="0.2">
      <c r="A1" t="s">
        <v>0</v>
      </c>
      <c r="B1" s="1" t="s">
        <v>1</v>
      </c>
      <c r="C1" s="1"/>
      <c r="D1" s="1"/>
      <c r="E1" s="1"/>
      <c r="F1" s="2" t="s">
        <v>2</v>
      </c>
      <c r="G1" s="2"/>
      <c r="H1" s="2"/>
      <c r="I1" s="2"/>
      <c r="J1" s="3" t="s">
        <v>3</v>
      </c>
      <c r="K1" s="3"/>
      <c r="L1" s="3"/>
      <c r="M1" s="3"/>
      <c r="N1" s="4" t="s">
        <v>4</v>
      </c>
      <c r="O1" s="4"/>
      <c r="P1" s="4"/>
      <c r="Q1" s="4"/>
      <c r="R1" s="5" t="s">
        <v>5</v>
      </c>
      <c r="S1" s="5"/>
      <c r="T1" s="5"/>
      <c r="U1" s="5"/>
      <c r="V1" s="6" t="s">
        <v>6</v>
      </c>
      <c r="W1" s="6"/>
      <c r="X1" s="6"/>
      <c r="Y1" s="6"/>
      <c r="Z1" s="7" t="s">
        <v>7</v>
      </c>
      <c r="AA1" s="7"/>
      <c r="AB1" s="7"/>
      <c r="AC1" s="7"/>
      <c r="AD1" s="8" t="s">
        <v>8</v>
      </c>
      <c r="AE1" s="8"/>
      <c r="AF1" s="8"/>
      <c r="AG1" s="8"/>
      <c r="AH1" s="1" t="s">
        <v>9</v>
      </c>
      <c r="AI1" s="1"/>
      <c r="AJ1" s="1"/>
      <c r="AK1" s="1"/>
      <c r="AL1" s="17" t="s">
        <v>110</v>
      </c>
      <c r="AM1" s="17"/>
      <c r="AN1" s="17"/>
      <c r="AO1" s="17"/>
      <c r="AP1" s="2" t="s">
        <v>111</v>
      </c>
      <c r="AQ1" s="2"/>
      <c r="AR1" s="2"/>
      <c r="AS1" s="2"/>
      <c r="AT1" s="3" t="s">
        <v>112</v>
      </c>
      <c r="AU1" s="3"/>
      <c r="AV1" s="3"/>
      <c r="AW1" s="3"/>
      <c r="AX1" s="4" t="s">
        <v>113</v>
      </c>
      <c r="AY1" s="4"/>
      <c r="AZ1" s="4"/>
      <c r="BA1" s="4"/>
      <c r="BB1" s="5" t="s">
        <v>114</v>
      </c>
      <c r="BC1" s="5"/>
      <c r="BD1" s="5"/>
      <c r="BE1" s="5"/>
      <c r="BF1" s="6" t="s">
        <v>115</v>
      </c>
      <c r="BG1" s="6"/>
      <c r="BH1" s="6"/>
      <c r="BI1" s="6"/>
      <c r="BJ1" s="7" t="s">
        <v>116</v>
      </c>
      <c r="BK1" s="7"/>
      <c r="BL1" s="7"/>
      <c r="BM1" s="7"/>
    </row>
    <row r="2" spans="1:65" x14ac:dyDescent="0.2">
      <c r="B2" t="s">
        <v>19</v>
      </c>
      <c r="C2" t="s">
        <v>167</v>
      </c>
      <c r="D2" t="s">
        <v>20</v>
      </c>
      <c r="E2" t="s">
        <v>21</v>
      </c>
      <c r="F2" t="s">
        <v>19</v>
      </c>
      <c r="G2" t="s">
        <v>167</v>
      </c>
      <c r="H2" t="s">
        <v>20</v>
      </c>
      <c r="I2" t="s">
        <v>21</v>
      </c>
      <c r="J2" t="s">
        <v>19</v>
      </c>
      <c r="K2" t="s">
        <v>167</v>
      </c>
      <c r="L2" t="s">
        <v>20</v>
      </c>
      <c r="M2" t="s">
        <v>21</v>
      </c>
      <c r="N2" t="s">
        <v>19</v>
      </c>
      <c r="O2" t="s">
        <v>167</v>
      </c>
      <c r="P2" t="s">
        <v>20</v>
      </c>
      <c r="Q2" t="s">
        <v>21</v>
      </c>
      <c r="R2" t="s">
        <v>19</v>
      </c>
      <c r="S2" t="s">
        <v>167</v>
      </c>
      <c r="T2" t="s">
        <v>20</v>
      </c>
      <c r="U2" t="s">
        <v>21</v>
      </c>
      <c r="V2" t="s">
        <v>19</v>
      </c>
      <c r="W2" t="s">
        <v>167</v>
      </c>
      <c r="X2" t="s">
        <v>20</v>
      </c>
      <c r="Y2" t="s">
        <v>21</v>
      </c>
      <c r="Z2" t="s">
        <v>19</v>
      </c>
      <c r="AA2" t="s">
        <v>167</v>
      </c>
      <c r="AB2" t="s">
        <v>20</v>
      </c>
      <c r="AC2" t="s">
        <v>21</v>
      </c>
      <c r="AD2" t="s">
        <v>19</v>
      </c>
      <c r="AE2" t="s">
        <v>167</v>
      </c>
      <c r="AF2" t="s">
        <v>20</v>
      </c>
      <c r="AG2" t="s">
        <v>21</v>
      </c>
      <c r="AH2" t="s">
        <v>19</v>
      </c>
      <c r="AI2" t="s">
        <v>167</v>
      </c>
      <c r="AJ2" t="s">
        <v>20</v>
      </c>
      <c r="AK2" t="s">
        <v>21</v>
      </c>
      <c r="AL2" t="s">
        <v>19</v>
      </c>
      <c r="AM2" t="s">
        <v>167</v>
      </c>
      <c r="AN2" t="s">
        <v>20</v>
      </c>
      <c r="AO2" t="s">
        <v>21</v>
      </c>
      <c r="AP2" t="s">
        <v>19</v>
      </c>
      <c r="AQ2" t="s">
        <v>167</v>
      </c>
      <c r="AR2" t="s">
        <v>20</v>
      </c>
      <c r="AS2" t="s">
        <v>21</v>
      </c>
      <c r="AT2" t="s">
        <v>19</v>
      </c>
      <c r="AU2" t="s">
        <v>167</v>
      </c>
      <c r="AV2" t="s">
        <v>20</v>
      </c>
      <c r="AW2" t="s">
        <v>21</v>
      </c>
      <c r="AX2" t="s">
        <v>19</v>
      </c>
      <c r="AY2" t="s">
        <v>167</v>
      </c>
      <c r="AZ2" t="s">
        <v>20</v>
      </c>
      <c r="BA2" t="s">
        <v>21</v>
      </c>
      <c r="BB2" t="s">
        <v>19</v>
      </c>
      <c r="BC2" t="s">
        <v>167</v>
      </c>
      <c r="BD2" t="s">
        <v>20</v>
      </c>
      <c r="BE2" t="s">
        <v>21</v>
      </c>
      <c r="BF2" t="s">
        <v>19</v>
      </c>
      <c r="BG2" t="s">
        <v>167</v>
      </c>
      <c r="BH2" t="s">
        <v>20</v>
      </c>
      <c r="BI2" t="s">
        <v>21</v>
      </c>
      <c r="BJ2" t="s">
        <v>19</v>
      </c>
      <c r="BK2" t="s">
        <v>167</v>
      </c>
      <c r="BL2" t="s">
        <v>20</v>
      </c>
      <c r="BM2" t="s">
        <v>21</v>
      </c>
    </row>
    <row r="3" spans="1:65" x14ac:dyDescent="0.2">
      <c r="A3">
        <v>1002</v>
      </c>
      <c r="B3" s="9"/>
      <c r="C3" s="9"/>
      <c r="D3" s="9"/>
      <c r="E3" s="9"/>
      <c r="F3" s="9"/>
      <c r="G3" s="9"/>
      <c r="H3" s="9"/>
      <c r="J3" s="9"/>
      <c r="K3" s="9"/>
      <c r="L3" s="9"/>
      <c r="M3" s="9"/>
      <c r="N3" s="9"/>
      <c r="O3" s="9"/>
      <c r="P3" s="9"/>
      <c r="Q3" s="9"/>
      <c r="R3" s="9"/>
      <c r="S3" s="9"/>
      <c r="T3" s="9"/>
      <c r="U3" s="9"/>
      <c r="V3" s="9"/>
      <c r="W3" s="9"/>
      <c r="X3" s="9"/>
      <c r="Y3" s="9"/>
      <c r="Z3" s="9"/>
      <c r="AA3" s="9"/>
      <c r="AB3" s="9"/>
      <c r="AC3" s="9"/>
      <c r="AD3" s="9"/>
      <c r="AE3" s="9"/>
      <c r="AF3" s="9"/>
      <c r="AG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row>
    <row r="4" spans="1:65" ht="49" x14ac:dyDescent="0.2">
      <c r="A4">
        <v>1003</v>
      </c>
      <c r="B4" s="9"/>
      <c r="C4" s="9"/>
      <c r="D4" s="9"/>
      <c r="E4" s="9"/>
      <c r="F4" s="9" t="s">
        <v>22</v>
      </c>
      <c r="G4" s="9"/>
      <c r="H4" s="9"/>
      <c r="I4" s="11" t="s">
        <v>40</v>
      </c>
      <c r="J4" s="9"/>
      <c r="K4" s="9"/>
      <c r="L4" s="9"/>
      <c r="M4" s="9"/>
      <c r="N4" s="9"/>
      <c r="O4" s="9"/>
      <c r="P4" s="9"/>
      <c r="Q4" s="9"/>
      <c r="R4" s="9"/>
      <c r="S4" s="9"/>
      <c r="T4" s="9"/>
      <c r="U4" s="9"/>
      <c r="V4" s="9"/>
      <c r="W4" s="9"/>
      <c r="X4" s="9"/>
      <c r="Y4" s="9"/>
      <c r="Z4" s="9"/>
      <c r="AA4" s="9"/>
      <c r="AB4" s="9"/>
      <c r="AC4" s="9"/>
      <c r="AD4" s="9"/>
      <c r="AE4" s="9"/>
      <c r="AF4" s="9"/>
      <c r="AG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row>
    <row r="5" spans="1:65" ht="97" x14ac:dyDescent="0.2">
      <c r="A5">
        <v>1006</v>
      </c>
      <c r="B5" s="9"/>
      <c r="C5" s="9"/>
      <c r="D5" s="9"/>
      <c r="E5" s="9"/>
      <c r="F5" s="9" t="s">
        <v>23</v>
      </c>
      <c r="G5" s="10" t="s">
        <v>24</v>
      </c>
      <c r="H5" s="9">
        <v>38</v>
      </c>
      <c r="I5" s="11" t="s">
        <v>108</v>
      </c>
      <c r="J5" s="9"/>
      <c r="K5" s="9"/>
      <c r="L5" s="9"/>
      <c r="M5" s="9"/>
      <c r="N5" s="9"/>
      <c r="O5" s="9"/>
      <c r="P5" s="9"/>
      <c r="Q5" s="9"/>
      <c r="R5" s="9"/>
      <c r="S5" s="9"/>
      <c r="T5" s="9"/>
      <c r="U5" s="9"/>
      <c r="V5" s="9"/>
      <c r="W5" s="9"/>
      <c r="X5" s="9"/>
      <c r="Y5" s="9"/>
      <c r="Z5" s="9"/>
      <c r="AA5" s="9"/>
      <c r="AB5" s="9"/>
      <c r="AC5" s="9"/>
      <c r="AD5" s="9"/>
      <c r="AE5" s="9"/>
      <c r="AF5" s="9"/>
      <c r="AG5" s="9"/>
      <c r="AL5" s="9"/>
      <c r="AM5" s="9"/>
      <c r="AN5" s="9"/>
      <c r="AO5" s="9"/>
      <c r="AP5" s="9"/>
      <c r="AQ5" s="9"/>
      <c r="AR5" s="9"/>
      <c r="AS5" s="9"/>
      <c r="AT5" s="9"/>
      <c r="AU5" s="9"/>
      <c r="AV5" s="9"/>
      <c r="AW5" s="9"/>
      <c r="AX5" s="9"/>
      <c r="AY5" s="9"/>
      <c r="AZ5" s="9"/>
      <c r="BA5" s="9"/>
      <c r="BB5" s="9"/>
      <c r="BC5" s="9"/>
      <c r="BD5" s="9"/>
      <c r="BE5" s="9"/>
      <c r="BF5" s="9"/>
      <c r="BG5" s="9"/>
      <c r="BH5" s="9"/>
      <c r="BI5" s="9"/>
      <c r="BJ5" s="9" t="s">
        <v>117</v>
      </c>
      <c r="BK5" s="9" t="s">
        <v>118</v>
      </c>
      <c r="BL5" s="9">
        <v>200</v>
      </c>
      <c r="BM5" s="11" t="s">
        <v>119</v>
      </c>
    </row>
    <row r="6" spans="1:65" ht="25" x14ac:dyDescent="0.2">
      <c r="A6">
        <v>1011</v>
      </c>
      <c r="B6" s="9"/>
      <c r="C6" s="9"/>
      <c r="D6" s="9"/>
      <c r="E6" s="9"/>
      <c r="F6" s="9"/>
      <c r="G6" s="9"/>
      <c r="H6" s="9"/>
      <c r="I6" s="9"/>
      <c r="J6" s="9"/>
      <c r="K6" s="9"/>
      <c r="L6" s="9"/>
      <c r="M6" s="9"/>
      <c r="N6" s="9"/>
      <c r="O6" s="9"/>
      <c r="P6" s="9"/>
      <c r="Q6" s="9"/>
      <c r="R6" s="9"/>
      <c r="S6" s="9"/>
      <c r="T6" s="9"/>
      <c r="U6" s="9"/>
      <c r="V6" s="9"/>
      <c r="W6" s="9"/>
      <c r="X6" s="9"/>
      <c r="Y6" s="9"/>
      <c r="Z6" s="9"/>
      <c r="AA6" s="9"/>
      <c r="AB6" s="9"/>
      <c r="AC6" s="9"/>
      <c r="AD6" s="9" t="s">
        <v>22</v>
      </c>
      <c r="AE6" s="11" t="s">
        <v>38</v>
      </c>
      <c r="AF6" s="9">
        <v>254</v>
      </c>
      <c r="AG6" s="11" t="s">
        <v>25</v>
      </c>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row>
    <row r="7" spans="1:65" x14ac:dyDescent="0.2">
      <c r="A7">
        <v>1013</v>
      </c>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row>
    <row r="8" spans="1:65" x14ac:dyDescent="0.2">
      <c r="A8">
        <v>1014</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row>
    <row r="9" spans="1:65" ht="37" x14ac:dyDescent="0.2">
      <c r="A9">
        <v>1017</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L9" s="9"/>
      <c r="AM9" s="9"/>
      <c r="AN9" s="9"/>
      <c r="AO9" s="9"/>
      <c r="AP9" s="9"/>
      <c r="AQ9" s="9"/>
      <c r="AR9" s="9"/>
      <c r="AS9" s="9"/>
      <c r="AT9" s="9"/>
      <c r="AU9" s="9"/>
      <c r="AV9" s="9"/>
      <c r="AW9" s="9"/>
      <c r="AX9" s="9"/>
      <c r="AY9" s="9"/>
      <c r="AZ9" s="9"/>
      <c r="BA9" s="9"/>
      <c r="BB9" s="9"/>
      <c r="BC9" s="9"/>
      <c r="BD9" s="9"/>
      <c r="BE9" s="9"/>
      <c r="BF9" s="9"/>
      <c r="BG9" s="9"/>
      <c r="BH9" s="9"/>
      <c r="BI9" s="9"/>
      <c r="BJ9" s="9" t="s">
        <v>117</v>
      </c>
      <c r="BK9" s="9" t="s">
        <v>120</v>
      </c>
      <c r="BL9" s="9">
        <v>360</v>
      </c>
      <c r="BM9" s="11" t="s">
        <v>121</v>
      </c>
    </row>
    <row r="10" spans="1:65" x14ac:dyDescent="0.2">
      <c r="A10">
        <v>1018</v>
      </c>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row>
    <row r="11" spans="1:65" ht="97" x14ac:dyDescent="0.2">
      <c r="A11">
        <v>1019</v>
      </c>
      <c r="B11" s="9"/>
      <c r="C11" s="9"/>
      <c r="D11" s="9"/>
      <c r="E11" s="9"/>
      <c r="F11" s="9" t="s">
        <v>23</v>
      </c>
      <c r="G11" s="10" t="s">
        <v>26</v>
      </c>
      <c r="H11" s="9">
        <v>10</v>
      </c>
      <c r="I11" s="11" t="s">
        <v>109</v>
      </c>
      <c r="J11" s="9"/>
      <c r="K11" s="9"/>
      <c r="L11" s="9"/>
      <c r="M11" s="9"/>
      <c r="N11" s="9"/>
      <c r="O11" s="9"/>
      <c r="P11" s="9"/>
      <c r="Q11" s="9"/>
      <c r="R11" s="9"/>
      <c r="S11" s="9"/>
      <c r="T11" s="9"/>
      <c r="U11" s="9"/>
      <c r="V11" s="9"/>
      <c r="W11" s="9"/>
      <c r="X11" s="9"/>
      <c r="Y11" s="9"/>
      <c r="Z11" s="9"/>
      <c r="AA11" s="9"/>
      <c r="AB11" s="9"/>
      <c r="AC11" s="9"/>
      <c r="AD11" s="9"/>
      <c r="AE11" s="9"/>
      <c r="AF11" s="9"/>
      <c r="AG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row>
    <row r="12" spans="1:65" x14ac:dyDescent="0.2">
      <c r="A12">
        <v>1020</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row>
    <row r="13" spans="1:65" ht="73" x14ac:dyDescent="0.2">
      <c r="A13">
        <v>1021</v>
      </c>
      <c r="B13" s="9"/>
      <c r="C13" s="9"/>
      <c r="D13" s="9"/>
      <c r="E13" s="9"/>
      <c r="F13" s="9"/>
      <c r="G13" s="9"/>
      <c r="H13" s="9"/>
      <c r="I13" s="9"/>
      <c r="J13" s="9" t="s">
        <v>23</v>
      </c>
      <c r="K13" s="11" t="s">
        <v>39</v>
      </c>
      <c r="L13" s="9">
        <v>108</v>
      </c>
      <c r="M13" s="11" t="s">
        <v>27</v>
      </c>
      <c r="N13" s="9"/>
      <c r="O13" s="9"/>
      <c r="P13" s="9"/>
      <c r="Q13" s="9"/>
      <c r="R13" s="9"/>
      <c r="S13" s="9"/>
      <c r="T13" s="9"/>
      <c r="U13" s="9"/>
      <c r="V13" s="9"/>
      <c r="W13" s="9"/>
      <c r="X13" s="9"/>
      <c r="Y13" s="9"/>
      <c r="Z13" s="9"/>
      <c r="AA13" s="9"/>
      <c r="AB13" s="9"/>
      <c r="AC13" s="9"/>
      <c r="AD13" s="9"/>
      <c r="AE13" s="9"/>
      <c r="AF13" s="9"/>
      <c r="AG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row>
    <row r="14" spans="1:65" ht="85" x14ac:dyDescent="0.2">
      <c r="A14">
        <v>1022</v>
      </c>
      <c r="B14" s="9" t="s">
        <v>22</v>
      </c>
      <c r="C14" s="11" t="s">
        <v>41</v>
      </c>
      <c r="D14" s="9">
        <v>36</v>
      </c>
      <c r="E14" s="11" t="s">
        <v>28</v>
      </c>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row>
    <row r="15" spans="1:65" ht="49" x14ac:dyDescent="0.2">
      <c r="A15">
        <v>1023</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L15" s="9"/>
      <c r="AM15" s="9"/>
      <c r="AN15" s="9"/>
      <c r="AO15" s="9"/>
      <c r="AP15" s="9"/>
      <c r="AQ15" s="9"/>
      <c r="AR15" s="9"/>
      <c r="AS15" s="9"/>
      <c r="AT15" s="9"/>
      <c r="AU15" s="9"/>
      <c r="AV15" s="9"/>
      <c r="AW15" s="9"/>
      <c r="AX15" s="9"/>
      <c r="AY15" s="9"/>
      <c r="AZ15" s="9"/>
      <c r="BA15" s="9"/>
      <c r="BB15" s="9"/>
      <c r="BC15" s="9"/>
      <c r="BD15" s="9"/>
      <c r="BE15" s="9"/>
      <c r="BF15" s="9" t="s">
        <v>117</v>
      </c>
      <c r="BG15" s="11" t="s">
        <v>122</v>
      </c>
      <c r="BH15" s="9">
        <v>618</v>
      </c>
      <c r="BI15" s="11" t="s">
        <v>123</v>
      </c>
      <c r="BJ15" s="9"/>
      <c r="BK15" s="9"/>
      <c r="BL15" s="9"/>
      <c r="BM15" s="9"/>
    </row>
    <row r="16" spans="1:65" ht="61" x14ac:dyDescent="0.2">
      <c r="A16">
        <v>1024</v>
      </c>
      <c r="B16" s="9" t="s">
        <v>23</v>
      </c>
      <c r="C16" s="12" t="s">
        <v>42</v>
      </c>
      <c r="D16" s="9">
        <v>94</v>
      </c>
      <c r="E16" s="11" t="s">
        <v>43</v>
      </c>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row>
    <row r="17" spans="1:65" ht="85" x14ac:dyDescent="0.2">
      <c r="A17" s="13">
        <v>1025</v>
      </c>
      <c r="F17" s="9"/>
      <c r="G17" s="9"/>
      <c r="H17" s="9"/>
      <c r="I17" s="9"/>
      <c r="J17" s="9" t="s">
        <v>23</v>
      </c>
      <c r="K17" s="9" t="s">
        <v>44</v>
      </c>
      <c r="L17" s="9">
        <v>85</v>
      </c>
      <c r="M17" s="11" t="s">
        <v>45</v>
      </c>
      <c r="N17" s="9"/>
      <c r="O17" s="9"/>
      <c r="P17" s="9"/>
      <c r="Q17" s="9"/>
      <c r="R17" s="9"/>
      <c r="S17" s="9"/>
      <c r="T17" s="9"/>
      <c r="U17" s="9"/>
      <c r="V17" s="9"/>
      <c r="W17" s="9"/>
      <c r="X17" s="9"/>
      <c r="Y17" s="9"/>
      <c r="Z17" s="9"/>
      <c r="AA17" s="9"/>
      <c r="AB17" s="9"/>
      <c r="AC17" s="9"/>
      <c r="AD17" s="9"/>
      <c r="AE17" s="9"/>
      <c r="AF17" s="9"/>
      <c r="AG17" s="9"/>
      <c r="AL17" s="9"/>
      <c r="AM17" s="9"/>
      <c r="AN17" s="9"/>
      <c r="AO17" s="9"/>
      <c r="AP17" s="9"/>
      <c r="AQ17" s="9"/>
      <c r="AR17" s="9"/>
      <c r="AS17" s="9"/>
      <c r="AT17" s="9"/>
      <c r="AU17" s="9"/>
      <c r="AV17" s="9"/>
      <c r="AW17" s="9"/>
      <c r="AX17" s="9"/>
      <c r="AY17" s="9"/>
      <c r="AZ17" s="9"/>
      <c r="BA17" s="9"/>
      <c r="BB17" s="9"/>
      <c r="BC17" s="9"/>
      <c r="BD17" s="9"/>
      <c r="BE17" s="9"/>
      <c r="BF17" s="9" t="s">
        <v>117</v>
      </c>
      <c r="BG17" s="9" t="s">
        <v>124</v>
      </c>
      <c r="BH17" s="9">
        <v>110</v>
      </c>
      <c r="BI17" s="11" t="s">
        <v>125</v>
      </c>
      <c r="BJ17" s="9"/>
      <c r="BK17" s="9"/>
      <c r="BL17" s="9"/>
      <c r="BM17" s="9"/>
    </row>
    <row r="18" spans="1:65" ht="25" x14ac:dyDescent="0.2">
      <c r="A18">
        <v>1026</v>
      </c>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t="s">
        <v>22</v>
      </c>
      <c r="AI18" s="9" t="s">
        <v>29</v>
      </c>
      <c r="AJ18" s="9">
        <v>197</v>
      </c>
      <c r="AK18" s="11" t="s">
        <v>30</v>
      </c>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row>
    <row r="19" spans="1:65" x14ac:dyDescent="0.2">
      <c r="A19">
        <v>1027</v>
      </c>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row>
    <row r="20" spans="1:65" x14ac:dyDescent="0.2">
      <c r="A20">
        <v>1028</v>
      </c>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row>
    <row r="21" spans="1:65" ht="49" x14ac:dyDescent="0.2">
      <c r="A21">
        <v>1029</v>
      </c>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t="s">
        <v>117</v>
      </c>
      <c r="BK21" s="9" t="s">
        <v>126</v>
      </c>
      <c r="BL21" s="9">
        <v>360</v>
      </c>
      <c r="BM21" s="11" t="s">
        <v>127</v>
      </c>
    </row>
    <row r="22" spans="1:65" x14ac:dyDescent="0.2">
      <c r="A22">
        <v>1030</v>
      </c>
      <c r="B22" s="9"/>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row>
    <row r="23" spans="1:65" x14ac:dyDescent="0.2">
      <c r="A23">
        <v>1031</v>
      </c>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row>
    <row r="24" spans="1:65" x14ac:dyDescent="0.2">
      <c r="A24">
        <v>1032</v>
      </c>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row>
    <row r="25" spans="1:65" ht="49" x14ac:dyDescent="0.2">
      <c r="A25">
        <v>1033</v>
      </c>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L25" s="9"/>
      <c r="AM25" s="9"/>
      <c r="AN25" s="9"/>
      <c r="AO25" s="9"/>
      <c r="AP25" s="9"/>
      <c r="AQ25" s="9"/>
      <c r="AR25" s="9"/>
      <c r="AS25" s="9"/>
      <c r="AT25" s="9"/>
      <c r="AU25" s="9"/>
      <c r="AV25" s="9"/>
      <c r="AW25" s="9"/>
      <c r="AX25" s="9"/>
      <c r="AY25" s="9"/>
      <c r="AZ25" s="9"/>
      <c r="BA25" s="9"/>
      <c r="BB25" s="9"/>
      <c r="BC25" s="9"/>
      <c r="BD25" s="9"/>
      <c r="BE25" s="9"/>
      <c r="BF25" s="9" t="s">
        <v>117</v>
      </c>
      <c r="BG25" s="9" t="s">
        <v>128</v>
      </c>
      <c r="BH25" s="9">
        <v>29</v>
      </c>
      <c r="BI25" s="11" t="s">
        <v>159</v>
      </c>
      <c r="BJ25" s="9"/>
      <c r="BK25" s="9"/>
      <c r="BL25" s="9"/>
      <c r="BM25" s="9"/>
    </row>
    <row r="26" spans="1:65" ht="85" x14ac:dyDescent="0.2">
      <c r="A26">
        <v>1034</v>
      </c>
      <c r="B26" s="9"/>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t="s">
        <v>22</v>
      </c>
      <c r="AE26" s="11" t="s">
        <v>46</v>
      </c>
      <c r="AF26" s="9">
        <v>285</v>
      </c>
      <c r="AG26" s="11" t="s">
        <v>31</v>
      </c>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row>
    <row r="27" spans="1:65" ht="61" x14ac:dyDescent="0.2">
      <c r="A27">
        <v>1035</v>
      </c>
      <c r="B27" s="9"/>
      <c r="C27" s="9"/>
      <c r="D27" s="9"/>
      <c r="E27" s="9"/>
      <c r="F27" s="9" t="s">
        <v>23</v>
      </c>
      <c r="G27" s="11" t="s">
        <v>47</v>
      </c>
      <c r="H27" s="9">
        <v>51</v>
      </c>
      <c r="I27" s="11" t="s">
        <v>32</v>
      </c>
      <c r="J27" s="9"/>
      <c r="K27" s="9"/>
      <c r="L27" s="9"/>
      <c r="M27" s="9"/>
      <c r="N27" s="9"/>
      <c r="O27" s="9"/>
      <c r="P27" s="9"/>
      <c r="Q27" s="9"/>
      <c r="R27" s="9"/>
      <c r="S27" s="9"/>
      <c r="T27" s="9"/>
      <c r="U27" s="9"/>
      <c r="V27" s="9"/>
      <c r="W27" s="9"/>
      <c r="X27" s="9"/>
      <c r="Y27" s="9"/>
      <c r="Z27" s="9"/>
      <c r="AA27" s="9"/>
      <c r="AB27" s="9"/>
      <c r="AC27" s="9"/>
      <c r="AD27" s="9"/>
      <c r="AE27" s="9"/>
      <c r="AF27" s="9"/>
      <c r="AG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row>
    <row r="28" spans="1:65" x14ac:dyDescent="0.2">
      <c r="A28">
        <v>1036</v>
      </c>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row>
    <row r="29" spans="1:65" x14ac:dyDescent="0.2">
      <c r="A29">
        <v>1037</v>
      </c>
      <c r="B29" s="9"/>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row>
    <row r="30" spans="1:65" ht="97" x14ac:dyDescent="0.2">
      <c r="A30">
        <v>1038</v>
      </c>
      <c r="B30" s="9"/>
      <c r="C30" s="9"/>
      <c r="D30" s="9"/>
      <c r="E30" s="9"/>
      <c r="F30" s="9" t="s">
        <v>23</v>
      </c>
      <c r="G30" s="9" t="s">
        <v>33</v>
      </c>
      <c r="H30" s="9">
        <v>18</v>
      </c>
      <c r="I30" s="11" t="s">
        <v>48</v>
      </c>
      <c r="J30" s="9"/>
      <c r="K30" s="9"/>
      <c r="L30" s="9"/>
      <c r="M30" s="9"/>
      <c r="N30" s="9"/>
      <c r="O30" s="9"/>
      <c r="P30" s="9"/>
      <c r="Q30" s="9"/>
      <c r="R30" s="9"/>
      <c r="S30" s="9"/>
      <c r="T30" s="9"/>
      <c r="U30" s="9"/>
      <c r="V30" s="9"/>
      <c r="W30" s="9"/>
      <c r="X30" s="9"/>
      <c r="Y30" s="9"/>
      <c r="Z30" s="9"/>
      <c r="AA30" s="9"/>
      <c r="AB30" s="9"/>
      <c r="AC30" s="9"/>
      <c r="AD30" s="9"/>
      <c r="AE30" s="9"/>
      <c r="AF30" s="9"/>
      <c r="AG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row>
    <row r="31" spans="1:65" ht="73" x14ac:dyDescent="0.2">
      <c r="A31">
        <v>1039</v>
      </c>
      <c r="B31" s="9" t="s">
        <v>23</v>
      </c>
      <c r="C31" s="9" t="s">
        <v>49</v>
      </c>
      <c r="D31" s="9">
        <v>27</v>
      </c>
      <c r="E31" s="11" t="s">
        <v>50</v>
      </c>
      <c r="F31" s="9"/>
      <c r="G31" s="9"/>
      <c r="H31" s="9"/>
      <c r="I31" s="9"/>
      <c r="J31" s="9"/>
      <c r="K31" s="9"/>
      <c r="L31" s="9"/>
      <c r="M31" s="9"/>
      <c r="N31" s="9" t="s">
        <v>22</v>
      </c>
      <c r="O31" s="9" t="s">
        <v>34</v>
      </c>
      <c r="P31" s="9">
        <v>210</v>
      </c>
      <c r="Q31" s="11" t="s">
        <v>35</v>
      </c>
      <c r="R31" s="9"/>
      <c r="S31" s="9"/>
      <c r="T31" s="9"/>
      <c r="U31" s="9"/>
      <c r="V31" s="9"/>
      <c r="W31" s="9"/>
      <c r="X31" s="9"/>
      <c r="Y31" s="9"/>
      <c r="Z31" s="9"/>
      <c r="AA31" s="9"/>
      <c r="AB31" s="9"/>
      <c r="AC31" s="9"/>
      <c r="AD31" s="9"/>
      <c r="AE31" s="9"/>
      <c r="AF31" s="9"/>
      <c r="AG31" s="9"/>
      <c r="AL31" s="9"/>
      <c r="AM31" s="9"/>
      <c r="AN31" s="9"/>
      <c r="AO31" s="9"/>
      <c r="AP31" s="9"/>
      <c r="AQ31" s="9"/>
      <c r="AR31" s="9"/>
      <c r="AS31" s="9"/>
      <c r="AT31" s="9"/>
      <c r="AU31" s="9"/>
      <c r="AV31" s="9"/>
      <c r="AW31" s="9"/>
      <c r="AX31" s="9"/>
      <c r="AY31" s="9"/>
      <c r="AZ31" s="9"/>
      <c r="BA31" s="9"/>
      <c r="BB31" s="9"/>
      <c r="BC31" s="9"/>
      <c r="BD31" s="9"/>
      <c r="BE31" s="9"/>
      <c r="BF31" s="9" t="s">
        <v>117</v>
      </c>
      <c r="BG31" s="9" t="s">
        <v>129</v>
      </c>
      <c r="BH31" s="9">
        <v>295</v>
      </c>
      <c r="BI31" s="9" t="s">
        <v>130</v>
      </c>
      <c r="BJ31" s="9"/>
      <c r="BK31" s="9"/>
      <c r="BL31" s="9"/>
      <c r="BM31" s="9"/>
    </row>
    <row r="32" spans="1:65" ht="61" x14ac:dyDescent="0.2">
      <c r="A32">
        <v>1040</v>
      </c>
      <c r="B32" s="9" t="s">
        <v>23</v>
      </c>
      <c r="C32" s="12" t="s">
        <v>51</v>
      </c>
      <c r="D32" s="9">
        <v>42</v>
      </c>
      <c r="E32" s="11" t="s">
        <v>36</v>
      </c>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row>
    <row r="33" spans="1:65" ht="25" x14ac:dyDescent="0.2">
      <c r="A33">
        <v>1041</v>
      </c>
      <c r="B33" s="9" t="s">
        <v>23</v>
      </c>
      <c r="C33" s="11" t="s">
        <v>52</v>
      </c>
      <c r="D33" s="9">
        <v>28</v>
      </c>
      <c r="E33" s="11" t="s">
        <v>37</v>
      </c>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row>
    <row r="34" spans="1:65" ht="109" x14ac:dyDescent="0.2">
      <c r="A34">
        <v>1042</v>
      </c>
      <c r="B34" s="9" t="s">
        <v>23</v>
      </c>
      <c r="C34" s="9" t="s">
        <v>53</v>
      </c>
      <c r="D34" s="9">
        <v>32</v>
      </c>
      <c r="E34" s="11" t="s">
        <v>54</v>
      </c>
      <c r="F34" s="9"/>
      <c r="G34" s="9"/>
      <c r="H34" s="9"/>
      <c r="I34" s="9"/>
      <c r="J34" s="9"/>
      <c r="K34" s="9"/>
      <c r="L34" s="9"/>
      <c r="M34" s="9"/>
      <c r="N34" s="9"/>
      <c r="O34" s="9"/>
      <c r="P34" s="9"/>
      <c r="Q34" s="9"/>
      <c r="R34" s="9"/>
      <c r="S34" s="9"/>
      <c r="T34" s="9"/>
      <c r="U34" s="9"/>
      <c r="V34" s="9" t="s">
        <v>22</v>
      </c>
      <c r="W34" s="11" t="s">
        <v>55</v>
      </c>
      <c r="X34" s="9">
        <v>230</v>
      </c>
      <c r="Y34" s="11" t="s">
        <v>56</v>
      </c>
      <c r="Z34" s="9" t="s">
        <v>22</v>
      </c>
      <c r="AA34" s="11" t="s">
        <v>57</v>
      </c>
      <c r="AB34" s="9">
        <v>230</v>
      </c>
      <c r="AC34" s="11" t="s">
        <v>58</v>
      </c>
      <c r="AD34" s="9"/>
      <c r="AE34" s="9"/>
      <c r="AF34" s="9"/>
      <c r="AG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row>
    <row r="35" spans="1:65" x14ac:dyDescent="0.2">
      <c r="A35">
        <v>1043</v>
      </c>
      <c r="B35" s="9"/>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row>
    <row r="36" spans="1:65" ht="61" x14ac:dyDescent="0.2">
      <c r="A36">
        <v>1044</v>
      </c>
      <c r="B36" s="9"/>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L36" s="9"/>
      <c r="AM36" s="9"/>
      <c r="AN36" s="9"/>
      <c r="AO36" s="9"/>
      <c r="AP36" s="9"/>
      <c r="AQ36" s="9"/>
      <c r="AR36" s="9"/>
      <c r="AS36" s="9"/>
      <c r="AT36" s="9"/>
      <c r="AU36" s="9"/>
      <c r="AV36" s="9"/>
      <c r="AW36" s="9"/>
      <c r="AX36" s="9" t="s">
        <v>117</v>
      </c>
      <c r="AY36" s="9" t="s">
        <v>131</v>
      </c>
      <c r="AZ36" s="9">
        <v>403</v>
      </c>
      <c r="BA36" s="11" t="s">
        <v>132</v>
      </c>
      <c r="BB36" s="9"/>
      <c r="BC36" s="9"/>
      <c r="BD36" s="9"/>
      <c r="BE36" s="9"/>
      <c r="BF36" s="9"/>
      <c r="BG36" s="9"/>
      <c r="BH36" s="9"/>
      <c r="BI36" s="9"/>
      <c r="BJ36" s="9"/>
      <c r="BK36" s="9"/>
      <c r="BL36" s="9"/>
      <c r="BM36" s="9"/>
    </row>
    <row r="37" spans="1:65" ht="73" x14ac:dyDescent="0.2">
      <c r="A37">
        <v>1045</v>
      </c>
      <c r="B37" s="9"/>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L37" s="9"/>
      <c r="AM37" s="9"/>
      <c r="AN37" s="9"/>
      <c r="AO37" s="9"/>
      <c r="AP37" s="9"/>
      <c r="AQ37" s="9"/>
      <c r="AR37" s="9"/>
      <c r="AS37" s="9"/>
      <c r="AT37" s="9"/>
      <c r="AU37" s="9"/>
      <c r="AV37" s="9"/>
      <c r="AW37" s="9"/>
      <c r="AX37" s="9"/>
      <c r="AY37" s="9"/>
      <c r="AZ37" s="9"/>
      <c r="BA37" s="9"/>
      <c r="BB37" s="9"/>
      <c r="BC37" s="9"/>
      <c r="BD37" s="9"/>
      <c r="BE37" s="9"/>
      <c r="BF37" s="9" t="s">
        <v>117</v>
      </c>
      <c r="BG37" s="9" t="s">
        <v>133</v>
      </c>
      <c r="BH37" s="9">
        <v>317</v>
      </c>
      <c r="BI37" s="11" t="s">
        <v>134</v>
      </c>
      <c r="BJ37" s="9"/>
      <c r="BK37" s="9"/>
      <c r="BL37" s="9"/>
      <c r="BM37" s="9"/>
    </row>
    <row r="38" spans="1:65" ht="73" x14ac:dyDescent="0.2">
      <c r="A38" s="13">
        <v>1046</v>
      </c>
      <c r="B38" s="9"/>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t="s">
        <v>22</v>
      </c>
      <c r="AE38" s="11" t="s">
        <v>59</v>
      </c>
      <c r="AF38" s="9">
        <v>180</v>
      </c>
      <c r="AG38" s="11" t="s">
        <v>60</v>
      </c>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row>
    <row r="39" spans="1:65" ht="49" x14ac:dyDescent="0.2">
      <c r="A39">
        <v>1047</v>
      </c>
      <c r="B39" s="9"/>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t="s">
        <v>22</v>
      </c>
      <c r="AI39" s="11" t="s">
        <v>61</v>
      </c>
      <c r="AJ39" s="9">
        <v>272</v>
      </c>
      <c r="AK39" s="11" t="s">
        <v>62</v>
      </c>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row>
    <row r="40" spans="1:65" ht="73" x14ac:dyDescent="0.2">
      <c r="A40">
        <v>1048</v>
      </c>
      <c r="B40" s="9"/>
      <c r="C40" s="9"/>
      <c r="D40" s="9"/>
      <c r="E40" s="9"/>
      <c r="F40" s="9"/>
      <c r="G40" s="9"/>
      <c r="H40" s="9"/>
      <c r="I40" s="9"/>
      <c r="J40" s="9"/>
      <c r="K40" s="9"/>
      <c r="L40" s="9"/>
      <c r="M40" s="9"/>
      <c r="N40" s="9" t="s">
        <v>22</v>
      </c>
      <c r="O40" s="14">
        <v>1.3888888888888889E-3</v>
      </c>
      <c r="P40" s="9">
        <v>192</v>
      </c>
      <c r="Q40" s="11" t="s">
        <v>63</v>
      </c>
      <c r="R40" s="9"/>
      <c r="S40" s="9"/>
      <c r="T40" s="9"/>
      <c r="U40" s="9"/>
      <c r="V40" s="9"/>
      <c r="W40" s="9"/>
      <c r="X40" s="9"/>
      <c r="Y40" s="9"/>
      <c r="Z40" s="9"/>
      <c r="AA40" s="9"/>
      <c r="AB40" s="9"/>
      <c r="AC40" s="9"/>
      <c r="AD40" s="9"/>
      <c r="AE40" s="9"/>
      <c r="AF40" s="9"/>
      <c r="AG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row>
    <row r="41" spans="1:65" x14ac:dyDescent="0.2">
      <c r="A41">
        <v>1049</v>
      </c>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row>
    <row r="42" spans="1:65" ht="37" x14ac:dyDescent="0.2">
      <c r="A42">
        <v>1050</v>
      </c>
      <c r="B42" s="9"/>
      <c r="C42" s="9"/>
      <c r="D42" s="9"/>
      <c r="E42" s="9"/>
      <c r="F42" s="9"/>
      <c r="G42" s="9"/>
      <c r="H42" s="9"/>
      <c r="I42" s="9"/>
      <c r="J42" s="9" t="s">
        <v>23</v>
      </c>
      <c r="K42" s="11" t="s">
        <v>64</v>
      </c>
      <c r="L42" s="9">
        <v>65</v>
      </c>
      <c r="M42" s="11" t="s">
        <v>65</v>
      </c>
      <c r="N42" s="9"/>
      <c r="O42" s="9"/>
      <c r="P42" s="9"/>
      <c r="Q42" s="9"/>
      <c r="R42" s="9"/>
      <c r="S42" s="9"/>
      <c r="T42" s="9"/>
      <c r="U42" s="9"/>
      <c r="V42" s="9"/>
      <c r="W42" s="9"/>
      <c r="X42" s="9"/>
      <c r="Y42" s="9"/>
      <c r="Z42" s="9"/>
      <c r="AA42" s="9"/>
      <c r="AB42" s="9"/>
      <c r="AC42" s="9"/>
      <c r="AD42" s="9"/>
      <c r="AE42" s="9"/>
      <c r="AF42" s="9"/>
      <c r="AG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row>
    <row r="43" spans="1:65" x14ac:dyDescent="0.2">
      <c r="A43">
        <v>1051</v>
      </c>
      <c r="B43" s="9"/>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row>
    <row r="44" spans="1:65" ht="61" x14ac:dyDescent="0.2">
      <c r="A44">
        <v>1052</v>
      </c>
      <c r="B44" s="9"/>
      <c r="C44" s="9"/>
      <c r="D44" s="9"/>
      <c r="E44" s="9"/>
      <c r="F44" s="9"/>
      <c r="G44" s="9"/>
      <c r="H44" s="9"/>
      <c r="I44" s="9"/>
      <c r="J44" s="9"/>
      <c r="K44" s="9"/>
      <c r="L44" s="9"/>
      <c r="M44" s="9"/>
      <c r="N44" s="9"/>
      <c r="O44" s="9"/>
      <c r="P44" s="9"/>
      <c r="Q44" s="9"/>
      <c r="R44" s="9" t="s">
        <v>66</v>
      </c>
      <c r="S44" s="9" t="s">
        <v>67</v>
      </c>
      <c r="T44" s="9">
        <v>10</v>
      </c>
      <c r="U44" s="11" t="s">
        <v>68</v>
      </c>
      <c r="V44" s="9"/>
      <c r="W44" s="9"/>
      <c r="X44" s="9"/>
      <c r="Y44" s="9"/>
      <c r="Z44" s="9"/>
      <c r="AA44" s="9"/>
      <c r="AB44" s="9"/>
      <c r="AC44" s="9"/>
      <c r="AD44" s="9"/>
      <c r="AE44" s="9"/>
      <c r="AF44" s="9"/>
      <c r="AG44" s="9"/>
      <c r="AL44" s="9"/>
      <c r="AM44" s="9"/>
      <c r="AN44" s="9"/>
      <c r="AO44" s="9"/>
      <c r="AP44" s="9"/>
      <c r="AQ44" s="9"/>
      <c r="AR44" s="9"/>
      <c r="AS44" s="9"/>
      <c r="AT44" s="9"/>
      <c r="AU44" s="9"/>
      <c r="AV44" s="9"/>
      <c r="AW44" s="9"/>
      <c r="AX44" s="9"/>
      <c r="AY44" s="9"/>
      <c r="AZ44" s="9"/>
      <c r="BA44" s="9"/>
      <c r="BB44" s="9"/>
      <c r="BC44" s="9"/>
      <c r="BD44" s="9"/>
      <c r="BE44" s="9"/>
      <c r="BF44" s="9" t="s">
        <v>117</v>
      </c>
      <c r="BG44" s="9" t="s">
        <v>135</v>
      </c>
      <c r="BH44" s="9">
        <v>350</v>
      </c>
      <c r="BI44" s="11" t="s">
        <v>136</v>
      </c>
      <c r="BJ44" s="9"/>
      <c r="BK44" s="9"/>
      <c r="BL44" s="9"/>
      <c r="BM44" s="9"/>
    </row>
    <row r="45" spans="1:65" ht="61" x14ac:dyDescent="0.2">
      <c r="A45">
        <v>1053</v>
      </c>
      <c r="B45" s="9"/>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L45" s="9"/>
      <c r="AM45" s="9"/>
      <c r="AN45" s="9"/>
      <c r="AO45" s="9"/>
      <c r="AP45" s="9" t="s">
        <v>117</v>
      </c>
      <c r="AQ45" s="9" t="s">
        <v>137</v>
      </c>
      <c r="AR45" s="9">
        <v>197</v>
      </c>
      <c r="AS45" s="11" t="s">
        <v>138</v>
      </c>
      <c r="AT45" s="9"/>
      <c r="AU45" s="9"/>
      <c r="AV45" s="9"/>
      <c r="AW45" s="9"/>
      <c r="AX45" s="9"/>
      <c r="AY45" s="9"/>
      <c r="AZ45" s="9"/>
      <c r="BA45" s="9"/>
      <c r="BB45" s="9"/>
      <c r="BC45" s="9"/>
      <c r="BD45" s="9"/>
      <c r="BE45" s="9"/>
      <c r="BF45" s="9"/>
      <c r="BG45" s="9"/>
      <c r="BH45" s="9"/>
      <c r="BI45" s="9"/>
      <c r="BJ45" s="9"/>
      <c r="BK45" s="9"/>
      <c r="BL45" s="9"/>
      <c r="BM45" s="9"/>
    </row>
    <row r="46" spans="1:65" x14ac:dyDescent="0.2">
      <c r="A46">
        <v>1054</v>
      </c>
      <c r="B46" s="9"/>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row>
    <row r="47" spans="1:65" ht="49" x14ac:dyDescent="0.2">
      <c r="A47">
        <v>1055</v>
      </c>
      <c r="B47" s="9"/>
      <c r="C47" s="9"/>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t="s">
        <v>117</v>
      </c>
      <c r="BK47" s="9" t="s">
        <v>139</v>
      </c>
      <c r="BL47" s="9">
        <v>217</v>
      </c>
      <c r="BM47" s="11" t="s">
        <v>140</v>
      </c>
    </row>
    <row r="48" spans="1:65" x14ac:dyDescent="0.2">
      <c r="A48">
        <v>1056</v>
      </c>
      <c r="B48" s="9"/>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row>
    <row r="49" spans="1:65" ht="37" x14ac:dyDescent="0.2">
      <c r="A49">
        <v>1057</v>
      </c>
      <c r="B49" s="9"/>
      <c r="C49" s="9"/>
      <c r="D49" s="9"/>
      <c r="E49" s="9"/>
      <c r="F49" s="9" t="s">
        <v>23</v>
      </c>
      <c r="G49" s="9"/>
      <c r="H49" s="9">
        <v>0</v>
      </c>
      <c r="I49" s="11" t="s">
        <v>69</v>
      </c>
      <c r="J49" s="9"/>
      <c r="K49" s="9"/>
      <c r="L49" s="9"/>
      <c r="M49" s="9"/>
      <c r="N49" s="9"/>
      <c r="O49" s="9"/>
      <c r="P49" s="9"/>
      <c r="Q49" s="9"/>
      <c r="R49" s="9"/>
      <c r="S49" s="9"/>
      <c r="T49" s="9"/>
      <c r="U49" s="9"/>
      <c r="V49" s="9"/>
      <c r="W49" s="9"/>
      <c r="X49" s="9"/>
      <c r="Y49" s="9"/>
      <c r="Z49" s="9"/>
      <c r="AA49" s="9"/>
      <c r="AB49" s="9"/>
      <c r="AC49" s="9"/>
      <c r="AD49" s="9"/>
      <c r="AE49" s="9"/>
      <c r="AF49" s="9"/>
      <c r="AG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row>
    <row r="50" spans="1:65" ht="61" x14ac:dyDescent="0.2">
      <c r="A50">
        <v>1058</v>
      </c>
      <c r="B50" s="9" t="s">
        <v>70</v>
      </c>
      <c r="C50" s="9" t="s">
        <v>72</v>
      </c>
      <c r="D50" s="9">
        <v>43</v>
      </c>
      <c r="E50" s="11" t="s">
        <v>71</v>
      </c>
      <c r="F50" s="9"/>
      <c r="G50" s="9"/>
      <c r="H50" s="9"/>
      <c r="I50" s="9"/>
      <c r="J50" s="9" t="s">
        <v>22</v>
      </c>
      <c r="K50" s="11" t="s">
        <v>73</v>
      </c>
      <c r="L50" s="9">
        <v>121</v>
      </c>
      <c r="M50" s="11" t="s">
        <v>74</v>
      </c>
      <c r="N50" s="9"/>
      <c r="O50" s="9"/>
      <c r="P50" s="9"/>
      <c r="Q50" s="9"/>
      <c r="R50" s="9"/>
      <c r="S50" s="9"/>
      <c r="T50" s="9"/>
      <c r="U50" s="9"/>
      <c r="V50" s="9"/>
      <c r="W50" s="9"/>
      <c r="X50" s="9"/>
      <c r="Y50" s="9"/>
      <c r="Z50" s="9"/>
      <c r="AA50" s="9"/>
      <c r="AB50" s="9"/>
      <c r="AC50" s="9"/>
      <c r="AD50" s="9"/>
      <c r="AE50" s="9"/>
      <c r="AF50" s="9"/>
      <c r="AG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row>
    <row r="51" spans="1:65" x14ac:dyDescent="0.2">
      <c r="A51">
        <v>1059</v>
      </c>
      <c r="B51" s="9"/>
      <c r="C51" s="9"/>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row>
    <row r="52" spans="1:65" ht="25" x14ac:dyDescent="0.2">
      <c r="A52">
        <v>1060</v>
      </c>
      <c r="B52" s="9"/>
      <c r="C52" s="9"/>
      <c r="D52" s="9"/>
      <c r="E52" s="9"/>
      <c r="F52" s="9"/>
      <c r="G52" s="9"/>
      <c r="H52" s="9"/>
      <c r="I52" s="9"/>
      <c r="J52" s="9" t="s">
        <v>75</v>
      </c>
      <c r="K52" s="11" t="s">
        <v>76</v>
      </c>
      <c r="L52" s="9">
        <v>89</v>
      </c>
      <c r="M52" s="11" t="s">
        <v>77</v>
      </c>
      <c r="N52" s="9"/>
      <c r="O52" s="9"/>
      <c r="P52" s="9"/>
      <c r="Q52" s="9"/>
      <c r="R52" s="9"/>
      <c r="S52" s="9"/>
      <c r="T52" s="9"/>
      <c r="U52" s="9"/>
      <c r="V52" s="9"/>
      <c r="W52" s="9"/>
      <c r="X52" s="9"/>
      <c r="Y52" s="9"/>
      <c r="Z52" s="9"/>
      <c r="AA52" s="9"/>
      <c r="AB52" s="9"/>
      <c r="AC52" s="9"/>
      <c r="AD52" s="9"/>
      <c r="AE52" s="9"/>
      <c r="AF52" s="9"/>
      <c r="AG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row>
    <row r="53" spans="1:65" x14ac:dyDescent="0.2">
      <c r="A53">
        <v>1061</v>
      </c>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row>
    <row r="54" spans="1:65" ht="85" x14ac:dyDescent="0.2">
      <c r="A54">
        <v>1062</v>
      </c>
      <c r="B54" s="9" t="s">
        <v>23</v>
      </c>
      <c r="C54" s="9" t="s">
        <v>78</v>
      </c>
      <c r="D54" s="9">
        <v>52</v>
      </c>
      <c r="E54" s="11" t="s">
        <v>79</v>
      </c>
      <c r="F54" s="9"/>
      <c r="G54" s="9"/>
      <c r="H54" s="9"/>
      <c r="I54" s="9"/>
      <c r="J54" s="9" t="s">
        <v>23</v>
      </c>
      <c r="K54" s="11" t="s">
        <v>81</v>
      </c>
      <c r="L54" s="9">
        <v>75</v>
      </c>
      <c r="M54" s="11" t="s">
        <v>80</v>
      </c>
      <c r="N54" s="9"/>
      <c r="O54" s="9"/>
      <c r="P54" s="9"/>
      <c r="Q54" s="9"/>
      <c r="R54" s="9"/>
      <c r="S54" s="9"/>
      <c r="T54" s="9"/>
      <c r="U54" s="9"/>
      <c r="V54" s="9"/>
      <c r="W54" s="9"/>
      <c r="X54" s="9"/>
      <c r="Y54" s="9"/>
      <c r="Z54" s="9"/>
      <c r="AA54" s="9"/>
      <c r="AB54" s="9"/>
      <c r="AC54" s="9"/>
      <c r="AD54" s="9"/>
      <c r="AE54" s="9"/>
      <c r="AF54" s="9"/>
      <c r="AG54" s="9"/>
      <c r="AL54" s="9"/>
      <c r="AM54" s="9"/>
      <c r="AN54" s="9"/>
      <c r="AO54" s="9"/>
      <c r="AP54" s="9"/>
      <c r="AQ54" s="9"/>
      <c r="AR54" s="9"/>
      <c r="AS54" s="9"/>
      <c r="AT54" s="9" t="s">
        <v>117</v>
      </c>
      <c r="AU54" s="9" t="s">
        <v>141</v>
      </c>
      <c r="AV54" s="9">
        <v>462</v>
      </c>
      <c r="AW54" s="11" t="s">
        <v>142</v>
      </c>
      <c r="AX54" s="9"/>
      <c r="AY54" s="9"/>
      <c r="AZ54" s="9"/>
      <c r="BA54" s="9"/>
      <c r="BB54" s="9"/>
      <c r="BC54" s="9"/>
      <c r="BD54" s="9"/>
      <c r="BE54" s="9"/>
      <c r="BF54" s="9"/>
      <c r="BG54" s="9"/>
      <c r="BH54" s="9"/>
      <c r="BI54" s="9"/>
      <c r="BJ54" s="9"/>
      <c r="BK54" s="9"/>
      <c r="BL54" s="9"/>
      <c r="BM54" s="9"/>
    </row>
    <row r="55" spans="1:65" ht="61" x14ac:dyDescent="0.2">
      <c r="A55">
        <v>1063</v>
      </c>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L55" s="9"/>
      <c r="AM55" s="9"/>
      <c r="AN55" s="9"/>
      <c r="AO55" s="9"/>
      <c r="AP55" s="9"/>
      <c r="AQ55" s="9"/>
      <c r="AR55" s="9"/>
      <c r="AS55" s="9"/>
      <c r="AT55" s="9"/>
      <c r="AU55" s="9"/>
      <c r="AV55" s="9"/>
      <c r="AW55" s="9" t="s">
        <v>117</v>
      </c>
      <c r="AX55" s="9" t="s">
        <v>131</v>
      </c>
      <c r="AY55" s="9">
        <v>456</v>
      </c>
      <c r="AZ55" s="11" t="s">
        <v>143</v>
      </c>
      <c r="BA55" s="9"/>
      <c r="BB55" s="9"/>
      <c r="BC55" s="9"/>
      <c r="BD55" s="9"/>
      <c r="BE55" s="9" t="s">
        <v>117</v>
      </c>
      <c r="BF55" s="9" t="s">
        <v>144</v>
      </c>
      <c r="BG55" s="9">
        <v>172</v>
      </c>
      <c r="BH55" s="11" t="s">
        <v>145</v>
      </c>
      <c r="BI55" s="9"/>
      <c r="BJ55" s="9"/>
      <c r="BK55" s="9"/>
      <c r="BL55" s="9"/>
      <c r="BM55" s="9"/>
    </row>
    <row r="56" spans="1:65" x14ac:dyDescent="0.2">
      <c r="A56">
        <v>1064</v>
      </c>
      <c r="B56" s="9"/>
      <c r="C56" s="9"/>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L56" s="9"/>
      <c r="AM56" s="9"/>
      <c r="AN56" s="9"/>
      <c r="AO56" s="9"/>
      <c r="AP56" s="9"/>
      <c r="AQ56" s="9"/>
      <c r="AR56" s="9"/>
      <c r="AS56" s="9"/>
      <c r="AT56" s="9"/>
      <c r="AU56" s="9"/>
      <c r="AV56" s="9"/>
      <c r="AW56" s="9"/>
      <c r="AX56" s="9"/>
      <c r="BC56" s="9"/>
      <c r="BD56" s="9"/>
      <c r="BE56" s="9"/>
      <c r="BF56" s="9"/>
      <c r="BG56" s="9"/>
      <c r="BH56" s="9"/>
      <c r="BI56" s="9"/>
      <c r="BJ56" s="9"/>
      <c r="BK56" s="9"/>
      <c r="BL56" s="9"/>
      <c r="BM56" s="9"/>
    </row>
    <row r="57" spans="1:65" ht="61" x14ac:dyDescent="0.2">
      <c r="A57">
        <v>1065</v>
      </c>
      <c r="B57" s="9"/>
      <c r="C57" s="9"/>
      <c r="D57" s="9"/>
      <c r="E57" s="9"/>
      <c r="F57" s="9"/>
      <c r="G57" s="9"/>
      <c r="H57" s="9"/>
      <c r="I57" s="9"/>
      <c r="J57" s="9"/>
      <c r="K57" s="9"/>
      <c r="L57" s="9"/>
      <c r="M57" s="9"/>
      <c r="N57" s="9"/>
      <c r="O57" s="9"/>
      <c r="P57" s="9"/>
      <c r="Q57" s="9"/>
      <c r="R57" s="9"/>
      <c r="S57" s="9"/>
      <c r="T57" s="9"/>
      <c r="U57" s="9"/>
      <c r="V57" s="9"/>
      <c r="W57" s="9"/>
      <c r="X57" s="9"/>
      <c r="Y57" s="9"/>
      <c r="Z57" s="9" t="s">
        <v>22</v>
      </c>
      <c r="AA57" s="11" t="s">
        <v>82</v>
      </c>
      <c r="AB57" s="9">
        <v>208</v>
      </c>
      <c r="AC57" s="11" t="s">
        <v>83</v>
      </c>
      <c r="AD57" s="9"/>
      <c r="AE57" s="9"/>
      <c r="AF57" s="9"/>
      <c r="AG57" s="9"/>
      <c r="AL57" s="9"/>
      <c r="AM57" s="9"/>
      <c r="AN57" s="9"/>
      <c r="AO57" s="9"/>
      <c r="AP57" s="9"/>
      <c r="AQ57" s="9"/>
      <c r="AR57" s="9"/>
      <c r="AS57" s="9"/>
      <c r="AT57" s="9"/>
      <c r="AU57" s="9"/>
      <c r="AV57" s="9"/>
      <c r="AW57" s="9"/>
      <c r="AX57" s="9"/>
      <c r="BC57" s="9"/>
      <c r="BD57" s="9"/>
      <c r="BE57" s="9" t="s">
        <v>117</v>
      </c>
      <c r="BF57" s="9" t="s">
        <v>146</v>
      </c>
      <c r="BG57" s="9">
        <v>350</v>
      </c>
      <c r="BH57" s="11" t="s">
        <v>147</v>
      </c>
      <c r="BI57" s="9"/>
      <c r="BJ57" s="9"/>
      <c r="BK57" s="9"/>
      <c r="BL57" s="9"/>
      <c r="BM57" s="9"/>
    </row>
    <row r="58" spans="1:65" ht="49" x14ac:dyDescent="0.2">
      <c r="A58" s="13">
        <v>1066</v>
      </c>
      <c r="B58" s="9"/>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t="s">
        <v>22</v>
      </c>
      <c r="AE58" s="11" t="s">
        <v>85</v>
      </c>
      <c r="AF58" s="9">
        <v>110</v>
      </c>
      <c r="AG58" s="11" t="s">
        <v>84</v>
      </c>
      <c r="AL58" s="9"/>
      <c r="AM58" s="9"/>
      <c r="AN58" s="9"/>
      <c r="AO58" s="9"/>
      <c r="AP58" s="9"/>
      <c r="AQ58" s="9"/>
      <c r="AR58" s="9"/>
      <c r="AS58" s="9"/>
      <c r="AT58" s="9"/>
      <c r="AU58" s="9"/>
      <c r="AV58" s="9"/>
      <c r="AW58" s="9"/>
      <c r="AX58" s="9"/>
      <c r="BC58" s="9"/>
      <c r="BD58" s="9"/>
      <c r="BE58" s="9"/>
      <c r="BF58" s="9"/>
      <c r="BG58" s="9"/>
      <c r="BH58" s="9"/>
      <c r="BI58" s="9"/>
      <c r="BJ58" s="9"/>
      <c r="BK58" s="9"/>
      <c r="BL58" s="9"/>
      <c r="BM58" s="9"/>
    </row>
    <row r="59" spans="1:65" ht="37" x14ac:dyDescent="0.2">
      <c r="A59">
        <v>1067</v>
      </c>
      <c r="B59" s="9"/>
      <c r="C59" s="9"/>
      <c r="D59" s="9"/>
      <c r="E59" s="9"/>
      <c r="F59" s="9"/>
      <c r="G59" s="9"/>
      <c r="H59" s="9"/>
      <c r="I59" s="9"/>
      <c r="J59" s="9"/>
      <c r="K59" s="9"/>
      <c r="L59" s="9"/>
      <c r="M59" s="9"/>
      <c r="N59" s="9" t="s">
        <v>22</v>
      </c>
      <c r="O59" s="9" t="s">
        <v>86</v>
      </c>
      <c r="P59" s="9">
        <v>247</v>
      </c>
      <c r="Q59" s="11" t="s">
        <v>87</v>
      </c>
      <c r="R59" s="9"/>
      <c r="S59" s="9"/>
      <c r="T59" s="9"/>
      <c r="U59" s="9"/>
      <c r="V59" s="9"/>
      <c r="W59" s="9"/>
      <c r="X59" s="9"/>
      <c r="Y59" s="9"/>
      <c r="Z59" s="9"/>
      <c r="AA59" s="9"/>
      <c r="AB59" s="9"/>
      <c r="AC59" s="9"/>
      <c r="AD59" s="9"/>
      <c r="AE59" s="9"/>
      <c r="AF59" s="9"/>
      <c r="AG59" s="9"/>
      <c r="AL59" s="9"/>
      <c r="AM59" s="9"/>
      <c r="AN59" s="9"/>
      <c r="AO59" s="9"/>
      <c r="AP59" s="9"/>
      <c r="AQ59" s="9"/>
      <c r="AR59" s="9"/>
      <c r="AS59" s="9"/>
      <c r="AT59" s="9"/>
      <c r="AU59" s="9"/>
      <c r="AV59" s="9"/>
      <c r="AW59" s="9"/>
      <c r="AX59" s="9"/>
      <c r="BC59" s="9"/>
      <c r="BD59" s="9"/>
      <c r="BE59" s="9"/>
      <c r="BF59" s="9"/>
      <c r="BG59" s="9"/>
      <c r="BH59" s="9"/>
      <c r="BI59" s="9"/>
      <c r="BJ59" s="9"/>
      <c r="BK59" s="9"/>
      <c r="BL59" s="9"/>
      <c r="BM59" s="9"/>
    </row>
    <row r="60" spans="1:65" x14ac:dyDescent="0.2">
      <c r="A60">
        <v>1068</v>
      </c>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L60" s="9"/>
      <c r="AM60" s="9"/>
      <c r="AN60" s="9"/>
      <c r="AO60" s="9"/>
      <c r="AP60" s="9"/>
      <c r="AQ60" s="9"/>
      <c r="AR60" s="9"/>
      <c r="AS60" s="9"/>
      <c r="AT60" s="9"/>
      <c r="AU60" s="9"/>
      <c r="AV60" s="9"/>
      <c r="AW60" s="9"/>
      <c r="AX60" s="9"/>
      <c r="BC60" s="9"/>
      <c r="BD60" s="9"/>
      <c r="BE60" s="9"/>
      <c r="BF60" s="9"/>
      <c r="BG60" s="9"/>
      <c r="BH60" s="9"/>
      <c r="BI60" s="9"/>
      <c r="BJ60" s="9"/>
      <c r="BK60" s="9"/>
      <c r="BL60" s="9"/>
      <c r="BM60" s="9"/>
    </row>
    <row r="61" spans="1:65" x14ac:dyDescent="0.2">
      <c r="A61">
        <v>1069</v>
      </c>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L61" s="9"/>
      <c r="AM61" s="9"/>
      <c r="AN61" s="9"/>
      <c r="AO61" s="9"/>
      <c r="AP61" s="9"/>
      <c r="AQ61" s="9"/>
      <c r="AR61" s="9"/>
      <c r="AS61" s="9"/>
      <c r="AT61" s="9"/>
      <c r="AU61" s="9"/>
      <c r="AV61" s="9"/>
      <c r="AW61" s="9"/>
      <c r="AX61" s="9"/>
      <c r="BC61" s="9"/>
      <c r="BD61" s="9"/>
      <c r="BE61" s="9"/>
      <c r="BF61" s="9"/>
      <c r="BG61" s="9"/>
      <c r="BH61" s="9"/>
      <c r="BI61" s="9"/>
      <c r="BJ61" s="9"/>
      <c r="BK61" s="9"/>
      <c r="BL61" s="9"/>
      <c r="BM61" s="9"/>
    </row>
    <row r="62" spans="1:65" x14ac:dyDescent="0.2">
      <c r="A62">
        <v>1070</v>
      </c>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L62" s="9"/>
      <c r="AM62" s="9"/>
      <c r="AN62" s="9"/>
      <c r="AO62" s="9"/>
      <c r="AP62" s="9"/>
      <c r="AQ62" s="9"/>
      <c r="AR62" s="9"/>
      <c r="AS62" s="9"/>
      <c r="AT62" s="9"/>
      <c r="AU62" s="9"/>
      <c r="AV62" s="9"/>
      <c r="AW62" s="9"/>
      <c r="AX62" s="9"/>
      <c r="BC62" s="9"/>
      <c r="BD62" s="9"/>
      <c r="BE62" s="9"/>
      <c r="BF62" s="9"/>
      <c r="BG62" s="9"/>
      <c r="BH62" s="9"/>
      <c r="BI62" s="9"/>
      <c r="BJ62" s="9"/>
      <c r="BK62" s="9"/>
      <c r="BL62" s="9"/>
      <c r="BM62" s="9"/>
    </row>
    <row r="63" spans="1:65" x14ac:dyDescent="0.2">
      <c r="A63">
        <v>1071</v>
      </c>
      <c r="B63" s="9"/>
      <c r="C63" s="9"/>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L63" s="9"/>
      <c r="AM63" s="9"/>
      <c r="AN63" s="9"/>
      <c r="AO63" s="9"/>
      <c r="AP63" s="9"/>
      <c r="AQ63" s="9"/>
      <c r="AR63" s="9"/>
      <c r="AS63" s="9"/>
      <c r="AT63" s="9"/>
      <c r="AU63" s="9"/>
      <c r="AV63" s="9"/>
      <c r="AW63" s="9"/>
      <c r="AX63" s="9"/>
      <c r="BC63" s="9"/>
      <c r="BD63" s="9"/>
      <c r="BE63" s="9"/>
      <c r="BF63" s="9"/>
      <c r="BG63" s="9"/>
      <c r="BH63" s="9"/>
      <c r="BI63" s="9"/>
      <c r="BJ63" s="9"/>
      <c r="BK63" s="9"/>
      <c r="BL63" s="9"/>
      <c r="BM63" s="9"/>
    </row>
    <row r="64" spans="1:65" x14ac:dyDescent="0.2">
      <c r="A64">
        <v>1072</v>
      </c>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L64" s="9"/>
      <c r="AM64" s="9"/>
      <c r="AN64" s="9"/>
      <c r="AO64" s="9"/>
      <c r="AP64" s="9"/>
      <c r="AQ64" s="9"/>
      <c r="AR64" s="9"/>
      <c r="AS64" s="9"/>
      <c r="AT64" s="9"/>
      <c r="AU64" s="9"/>
      <c r="AV64" s="9"/>
      <c r="AW64" s="9"/>
      <c r="AX64" s="9"/>
      <c r="BC64" s="9"/>
      <c r="BD64" s="9"/>
      <c r="BE64" s="9"/>
      <c r="BF64" s="9"/>
      <c r="BG64" s="9"/>
      <c r="BH64" s="9"/>
      <c r="BI64" s="9"/>
      <c r="BJ64" s="9"/>
      <c r="BK64" s="9"/>
      <c r="BL64" s="9"/>
      <c r="BM64" s="9"/>
    </row>
    <row r="65" spans="1:71" x14ac:dyDescent="0.2">
      <c r="A65">
        <v>1073</v>
      </c>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L65" s="9"/>
      <c r="AM65" s="9"/>
      <c r="AN65" s="9"/>
      <c r="AO65" s="9"/>
      <c r="AP65" s="9"/>
      <c r="AQ65" s="9"/>
      <c r="AR65" s="9"/>
      <c r="AS65" s="9"/>
      <c r="AT65" s="9"/>
      <c r="AU65" s="9"/>
      <c r="AV65" s="9"/>
      <c r="AW65" s="9"/>
      <c r="AX65" s="9"/>
      <c r="BC65" s="9"/>
      <c r="BD65" s="9"/>
      <c r="BE65" s="9"/>
      <c r="BF65" s="9"/>
      <c r="BG65" s="9"/>
      <c r="BH65" s="9"/>
      <c r="BI65" s="9"/>
      <c r="BJ65" s="9"/>
      <c r="BK65" s="9"/>
      <c r="BL65" s="9"/>
      <c r="BM65" s="9"/>
    </row>
    <row r="66" spans="1:71" ht="61" x14ac:dyDescent="0.2">
      <c r="A66">
        <v>1074</v>
      </c>
      <c r="B66" s="9" t="s">
        <v>23</v>
      </c>
      <c r="C66" s="9" t="s">
        <v>88</v>
      </c>
      <c r="D66" s="9">
        <v>7</v>
      </c>
      <c r="E66" s="11" t="s">
        <v>89</v>
      </c>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L66" s="9"/>
      <c r="AM66" s="9"/>
      <c r="AN66" s="9"/>
      <c r="AO66" s="9"/>
      <c r="AP66" s="9"/>
      <c r="AQ66" s="9"/>
      <c r="AR66" s="9"/>
      <c r="AS66" s="9"/>
      <c r="AT66" s="9"/>
      <c r="AU66" s="9"/>
      <c r="AV66" s="9"/>
      <c r="AW66" s="9"/>
      <c r="AX66" s="9"/>
      <c r="BC66" s="9"/>
      <c r="BD66" s="9"/>
      <c r="BE66" s="9"/>
      <c r="BF66" s="9"/>
      <c r="BG66" s="9"/>
      <c r="BH66" s="9"/>
      <c r="BI66" s="9"/>
      <c r="BJ66" s="9"/>
      <c r="BK66" s="9"/>
      <c r="BL66" s="9"/>
      <c r="BM66" s="9"/>
    </row>
    <row r="67" spans="1:71" x14ac:dyDescent="0.2">
      <c r="A67">
        <v>1075</v>
      </c>
      <c r="B67" s="9"/>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L67" s="9"/>
      <c r="AM67" s="9"/>
      <c r="AN67" s="9"/>
      <c r="AO67" s="9"/>
      <c r="AP67" s="9"/>
      <c r="AQ67" s="9"/>
      <c r="AR67" s="9"/>
      <c r="AS67" s="9"/>
      <c r="AT67" s="9"/>
      <c r="AU67" s="9"/>
      <c r="AV67" s="9"/>
      <c r="AW67" s="9"/>
      <c r="AX67" s="9"/>
      <c r="BC67" s="9"/>
      <c r="BD67" s="9"/>
      <c r="BE67" s="9"/>
      <c r="BF67" s="9"/>
      <c r="BG67" s="9"/>
      <c r="BH67" s="9"/>
      <c r="BI67" s="9"/>
      <c r="BJ67" s="9"/>
      <c r="BK67" s="9"/>
      <c r="BL67" s="9"/>
      <c r="BM67" s="9"/>
    </row>
    <row r="68" spans="1:71" x14ac:dyDescent="0.2">
      <c r="A68">
        <v>1076</v>
      </c>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L68" s="9"/>
      <c r="AM68" s="9"/>
      <c r="AN68" s="9"/>
      <c r="AO68" s="9"/>
      <c r="AP68" s="9"/>
      <c r="AQ68" s="9"/>
      <c r="AR68" s="9"/>
      <c r="AS68" s="9"/>
      <c r="AT68" s="9"/>
      <c r="AU68" s="9"/>
      <c r="AV68" s="9"/>
      <c r="AW68" s="9"/>
      <c r="AX68" s="9"/>
      <c r="BC68" s="9"/>
      <c r="BD68" s="9"/>
      <c r="BE68" s="9"/>
      <c r="BF68" s="9"/>
      <c r="BG68" s="9"/>
      <c r="BH68" s="9"/>
      <c r="BI68" s="9"/>
      <c r="BJ68" s="9"/>
      <c r="BK68" s="9"/>
      <c r="BL68" s="9"/>
      <c r="BM68" s="9"/>
    </row>
    <row r="69" spans="1:71" ht="37" x14ac:dyDescent="0.2">
      <c r="A69">
        <v>1077</v>
      </c>
      <c r="B69" s="9"/>
      <c r="C69" s="9"/>
      <c r="D69" s="9"/>
      <c r="E69" s="9"/>
      <c r="F69" s="9"/>
      <c r="G69" s="9"/>
      <c r="H69" s="9"/>
      <c r="I69" s="9"/>
      <c r="J69" s="9" t="s">
        <v>23</v>
      </c>
      <c r="K69" s="11" t="s">
        <v>91</v>
      </c>
      <c r="L69" s="9">
        <v>115</v>
      </c>
      <c r="M69" s="11" t="s">
        <v>90</v>
      </c>
      <c r="N69" s="9"/>
      <c r="O69" s="9"/>
      <c r="P69" s="9"/>
      <c r="Q69" s="9"/>
      <c r="R69" s="9"/>
      <c r="S69" s="9"/>
      <c r="T69" s="9"/>
      <c r="U69" s="9"/>
      <c r="V69" s="9"/>
      <c r="W69" s="9"/>
      <c r="X69" s="9"/>
      <c r="Y69" s="9"/>
      <c r="Z69" s="9"/>
      <c r="AA69" s="9"/>
      <c r="AB69" s="9"/>
      <c r="AC69" s="9"/>
      <c r="AD69" s="9"/>
      <c r="AE69" s="9"/>
      <c r="AF69" s="9"/>
      <c r="AG69" s="9"/>
      <c r="AL69" s="9"/>
      <c r="AM69" s="9"/>
      <c r="AN69" s="9"/>
      <c r="AO69" s="9"/>
      <c r="AP69" s="9"/>
      <c r="AQ69" s="9"/>
      <c r="AR69" s="9"/>
      <c r="AS69" s="9"/>
      <c r="AT69" s="9"/>
      <c r="AU69" s="9"/>
      <c r="AV69" s="9"/>
      <c r="AW69" s="9"/>
      <c r="AX69" s="9"/>
      <c r="BC69" s="9"/>
      <c r="BD69" s="9"/>
      <c r="BE69" s="9"/>
      <c r="BF69" s="9"/>
      <c r="BG69" s="9"/>
      <c r="BH69" s="9"/>
      <c r="BI69" s="9"/>
      <c r="BJ69" s="9"/>
      <c r="BK69" s="9"/>
      <c r="BL69" s="9"/>
      <c r="BM69" s="9"/>
    </row>
    <row r="70" spans="1:71" ht="73" x14ac:dyDescent="0.2">
      <c r="A70">
        <v>1078</v>
      </c>
      <c r="B70" s="9"/>
      <c r="C70" s="9"/>
      <c r="D70" s="9"/>
      <c r="E70" s="9"/>
      <c r="F70" s="9"/>
      <c r="G70" s="9"/>
      <c r="H70" s="9"/>
      <c r="I70" s="9"/>
      <c r="J70" s="9"/>
      <c r="K70" s="9"/>
      <c r="L70" s="9"/>
      <c r="M70" s="9"/>
      <c r="N70" s="9"/>
      <c r="O70" s="9"/>
      <c r="P70" s="9"/>
      <c r="Q70" s="9"/>
      <c r="R70" s="9"/>
      <c r="S70" s="9"/>
      <c r="T70" s="9"/>
      <c r="U70" s="9"/>
      <c r="V70" s="9"/>
      <c r="W70" s="9"/>
      <c r="X70" s="9"/>
      <c r="Y70" s="9"/>
      <c r="Z70" s="9" t="s">
        <v>22</v>
      </c>
      <c r="AA70" s="9" t="s">
        <v>92</v>
      </c>
      <c r="AB70" s="9">
        <v>210</v>
      </c>
      <c r="AC70" s="11" t="s">
        <v>93</v>
      </c>
      <c r="AD70" s="9"/>
      <c r="AE70" s="9"/>
      <c r="AF70" s="9"/>
      <c r="AG70" s="9"/>
      <c r="AL70" s="9"/>
      <c r="AM70" s="9"/>
      <c r="AN70" s="9"/>
      <c r="AO70" s="9"/>
      <c r="AP70" s="9"/>
      <c r="AQ70" s="9"/>
      <c r="AR70" s="9"/>
      <c r="AS70" s="9"/>
      <c r="AT70" s="9"/>
      <c r="AU70" s="9"/>
      <c r="AV70" s="9"/>
      <c r="AW70" s="9"/>
      <c r="AX70" s="9"/>
      <c r="BC70" s="9"/>
      <c r="BD70" s="9"/>
      <c r="BE70" s="9"/>
      <c r="BF70" s="9" t="s">
        <v>117</v>
      </c>
      <c r="BG70" s="9" t="s">
        <v>148</v>
      </c>
      <c r="BH70" s="9">
        <v>70</v>
      </c>
      <c r="BI70" s="11" t="s">
        <v>149</v>
      </c>
      <c r="BJ70" s="9"/>
      <c r="BK70" s="9"/>
      <c r="BL70" s="9"/>
      <c r="BM70" s="9"/>
    </row>
    <row r="71" spans="1:71" ht="73" x14ac:dyDescent="0.2">
      <c r="A71">
        <v>1079</v>
      </c>
      <c r="B71" s="9" t="s">
        <v>23</v>
      </c>
      <c r="C71" s="9" t="s">
        <v>94</v>
      </c>
      <c r="D71" s="9">
        <v>35</v>
      </c>
      <c r="E71" s="11" t="s">
        <v>95</v>
      </c>
      <c r="F71" s="9"/>
      <c r="G71" s="9"/>
      <c r="H71" s="9"/>
      <c r="I71" s="9"/>
      <c r="J71" s="9"/>
      <c r="K71" s="9"/>
      <c r="L71" s="9"/>
      <c r="M71" s="9"/>
      <c r="N71" s="9" t="s">
        <v>22</v>
      </c>
      <c r="O71" s="11" t="s">
        <v>96</v>
      </c>
      <c r="P71" s="9">
        <v>190</v>
      </c>
      <c r="Q71" s="11" t="s">
        <v>97</v>
      </c>
      <c r="R71" s="9"/>
      <c r="S71" s="9"/>
      <c r="T71" s="9"/>
      <c r="U71" s="9"/>
      <c r="V71" s="9"/>
      <c r="W71" s="9"/>
      <c r="X71" s="9"/>
      <c r="Y71" s="9"/>
      <c r="Z71" s="9"/>
      <c r="AA71" s="9"/>
      <c r="AB71" s="9"/>
      <c r="AC71" s="9"/>
      <c r="AD71" s="9"/>
      <c r="AE71" s="9"/>
      <c r="AF71" s="9"/>
      <c r="AG71" s="9"/>
      <c r="AL71" s="9"/>
      <c r="AM71" s="9"/>
      <c r="AN71" s="9"/>
      <c r="AO71" s="9"/>
      <c r="AP71" s="9"/>
      <c r="AQ71" s="9"/>
      <c r="AR71" s="9"/>
      <c r="AS71" s="9"/>
      <c r="AT71" s="9"/>
      <c r="AU71" s="9"/>
      <c r="AV71" s="9"/>
      <c r="AW71" s="9"/>
      <c r="AX71" s="9"/>
      <c r="BC71" s="9"/>
      <c r="BD71" s="9"/>
      <c r="BE71" s="9"/>
      <c r="BF71" s="9" t="s">
        <v>117</v>
      </c>
      <c r="BG71" s="9" t="s">
        <v>152</v>
      </c>
      <c r="BH71" s="9">
        <v>122</v>
      </c>
      <c r="BI71" s="11" t="s">
        <v>153</v>
      </c>
      <c r="BJ71" s="9"/>
      <c r="BK71" s="9"/>
      <c r="BL71" s="9"/>
      <c r="BM71" s="9"/>
    </row>
    <row r="72" spans="1:71" ht="73" x14ac:dyDescent="0.2">
      <c r="A72">
        <v>1080</v>
      </c>
      <c r="B72" s="9"/>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L72" s="9"/>
      <c r="AM72" s="9"/>
      <c r="AN72" s="9"/>
      <c r="AO72" s="9"/>
      <c r="AP72" s="9"/>
      <c r="AQ72" s="9"/>
      <c r="AR72" s="9"/>
      <c r="AS72" s="9"/>
      <c r="AT72" s="9"/>
      <c r="AU72" s="9"/>
      <c r="AV72" s="9"/>
      <c r="AW72" s="9"/>
      <c r="AX72" s="9"/>
      <c r="BB72" s="9" t="s">
        <v>117</v>
      </c>
      <c r="BC72" s="10" t="s">
        <v>150</v>
      </c>
      <c r="BD72" s="9">
        <v>140</v>
      </c>
      <c r="BE72" s="11" t="s">
        <v>151</v>
      </c>
      <c r="BF72" s="9"/>
      <c r="BG72" s="9"/>
      <c r="BH72" s="9"/>
      <c r="BI72" s="9"/>
      <c r="BJ72" s="9"/>
      <c r="BK72" s="9"/>
      <c r="BL72" s="9"/>
      <c r="BM72" s="9"/>
      <c r="BN72" s="9"/>
      <c r="BO72" s="9"/>
      <c r="BP72" s="9"/>
      <c r="BQ72" s="9"/>
      <c r="BR72" s="9"/>
      <c r="BS72" s="9"/>
    </row>
    <row r="73" spans="1:71" ht="61" x14ac:dyDescent="0.2">
      <c r="A73">
        <v>1081</v>
      </c>
      <c r="B73" s="9"/>
      <c r="C73" s="9"/>
      <c r="D73" s="9"/>
      <c r="E73" s="9"/>
      <c r="F73" s="9"/>
      <c r="G73" s="9"/>
      <c r="H73" s="9"/>
      <c r="I73" s="9"/>
      <c r="J73" s="9"/>
      <c r="K73" s="9"/>
      <c r="L73" s="9"/>
      <c r="M73" s="9"/>
      <c r="N73" s="9"/>
      <c r="O73" s="9"/>
      <c r="P73" s="9"/>
      <c r="Q73" s="9"/>
      <c r="R73" s="9"/>
      <c r="S73" s="9"/>
      <c r="T73" s="9"/>
      <c r="U73" s="9"/>
      <c r="V73" s="9" t="s">
        <v>22</v>
      </c>
      <c r="W73" s="11" t="s">
        <v>98</v>
      </c>
      <c r="X73" s="9">
        <v>80</v>
      </c>
      <c r="Y73" s="11" t="s">
        <v>99</v>
      </c>
      <c r="Z73" s="9"/>
      <c r="AA73" s="9"/>
      <c r="AB73" s="9"/>
      <c r="AC73" s="9"/>
      <c r="AD73" s="9"/>
      <c r="AE73" s="9"/>
      <c r="AF73" s="9"/>
      <c r="AG73" s="9"/>
      <c r="AL73" s="9"/>
      <c r="AM73" s="9"/>
      <c r="AN73" s="9"/>
      <c r="AO73" s="9"/>
      <c r="AP73" s="9"/>
      <c r="AQ73" s="9"/>
      <c r="AR73" s="9"/>
      <c r="AS73" s="9"/>
      <c r="AT73" s="9"/>
      <c r="AU73" s="9"/>
      <c r="AV73" s="9"/>
      <c r="AW73" s="9"/>
      <c r="AX73" s="9"/>
      <c r="BB73" s="9"/>
      <c r="BC73" s="9"/>
      <c r="BD73" s="9"/>
      <c r="BE73" s="9"/>
      <c r="BF73" s="9"/>
      <c r="BG73" s="9"/>
      <c r="BH73" s="9"/>
      <c r="BI73" s="9"/>
      <c r="BJ73" s="9"/>
      <c r="BK73" s="9"/>
      <c r="BL73" s="9"/>
      <c r="BM73" s="9"/>
      <c r="BN73" s="9"/>
      <c r="BO73" s="9"/>
      <c r="BP73" s="9"/>
      <c r="BQ73" s="9"/>
      <c r="BR73" s="9"/>
      <c r="BS73" s="9"/>
    </row>
    <row r="74" spans="1:71" ht="97" x14ac:dyDescent="0.2">
      <c r="A74">
        <v>1082</v>
      </c>
      <c r="B74" s="9"/>
      <c r="C74" s="9"/>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t="s">
        <v>22</v>
      </c>
      <c r="AI74" s="11" t="s">
        <v>100</v>
      </c>
      <c r="AJ74" s="9">
        <v>144</v>
      </c>
      <c r="AK74" s="11" t="s">
        <v>101</v>
      </c>
      <c r="AL74" s="9"/>
      <c r="AM74" s="9"/>
      <c r="AN74" s="9"/>
      <c r="AO74" s="9"/>
      <c r="AP74" s="9"/>
      <c r="AQ74" s="9"/>
      <c r="AR74" s="9"/>
      <c r="AS74" s="9"/>
      <c r="AT74" s="9"/>
      <c r="AU74" s="9"/>
      <c r="AV74" s="9"/>
      <c r="AW74" s="9"/>
      <c r="AX74" s="9" t="s">
        <v>117</v>
      </c>
      <c r="AY74" s="9" t="s">
        <v>154</v>
      </c>
      <c r="AZ74" s="9">
        <v>50</v>
      </c>
      <c r="BA74" s="11" t="s">
        <v>155</v>
      </c>
      <c r="BB74" s="9"/>
      <c r="BC74" s="9"/>
      <c r="BD74" s="9"/>
      <c r="BE74" s="9"/>
      <c r="BF74" s="9"/>
      <c r="BG74" s="9"/>
      <c r="BH74" s="9"/>
      <c r="BI74" s="9"/>
      <c r="BJ74" s="9"/>
      <c r="BK74" s="9"/>
      <c r="BL74" s="9"/>
      <c r="BM74" s="9"/>
      <c r="BN74" s="9"/>
      <c r="BO74" s="9"/>
      <c r="BP74" s="9"/>
      <c r="BQ74" s="9"/>
      <c r="BR74" s="9"/>
      <c r="BS74" s="9"/>
    </row>
    <row r="75" spans="1:71" ht="37" x14ac:dyDescent="0.2">
      <c r="A75">
        <v>1083</v>
      </c>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t="s">
        <v>22</v>
      </c>
      <c r="AE75" s="11" t="s">
        <v>102</v>
      </c>
      <c r="AF75" s="9">
        <v>270</v>
      </c>
      <c r="AG75" s="11" t="s">
        <v>103</v>
      </c>
      <c r="AL75" s="9"/>
      <c r="AM75" s="9"/>
      <c r="AN75" s="9"/>
      <c r="AO75" s="9"/>
      <c r="AP75" s="9"/>
      <c r="AQ75" s="9"/>
      <c r="AR75" s="9"/>
      <c r="AS75" s="9"/>
      <c r="AT75" s="9"/>
      <c r="AU75" s="9"/>
      <c r="AV75" s="9"/>
      <c r="AW75" s="9"/>
      <c r="AX75" s="9"/>
      <c r="BB75" s="9"/>
      <c r="BC75" s="9"/>
      <c r="BD75" s="9"/>
      <c r="BE75" s="9"/>
      <c r="BF75" s="9"/>
      <c r="BG75" s="9"/>
      <c r="BH75" s="9"/>
      <c r="BI75" s="9"/>
      <c r="BJ75" s="9"/>
      <c r="BK75" s="9"/>
      <c r="BL75" s="9"/>
      <c r="BM75" s="9"/>
      <c r="BN75" s="9"/>
      <c r="BO75" s="9"/>
      <c r="BP75" s="9"/>
      <c r="BQ75" s="9"/>
      <c r="BR75" s="9"/>
      <c r="BS75" s="9"/>
    </row>
    <row r="76" spans="1:71" ht="37" x14ac:dyDescent="0.2">
      <c r="A76">
        <v>1084</v>
      </c>
      <c r="B76" s="9"/>
      <c r="C76" s="9"/>
      <c r="D76" s="9"/>
      <c r="E76" s="9"/>
      <c r="F76" s="9"/>
      <c r="G76" s="9"/>
      <c r="H76" s="9"/>
      <c r="I76" s="9"/>
      <c r="J76" s="9"/>
      <c r="K76" s="9"/>
      <c r="L76" s="9"/>
      <c r="M76" s="9"/>
      <c r="N76" s="9" t="s">
        <v>22</v>
      </c>
      <c r="O76" s="9" t="s">
        <v>104</v>
      </c>
      <c r="P76" s="9">
        <v>230</v>
      </c>
      <c r="Q76" s="11" t="s">
        <v>105</v>
      </c>
      <c r="R76" s="9"/>
      <c r="S76" s="9"/>
      <c r="T76" s="9"/>
      <c r="U76" s="9"/>
      <c r="V76" s="9"/>
      <c r="W76" s="9"/>
      <c r="X76" s="9"/>
      <c r="Y76" s="9"/>
      <c r="Z76" s="9"/>
      <c r="AA76" s="9"/>
      <c r="AB76" s="9"/>
      <c r="AC76" s="9"/>
      <c r="AD76" s="9"/>
      <c r="AE76" s="9"/>
      <c r="AF76" s="9"/>
      <c r="AG76" s="9"/>
      <c r="AL76" s="9"/>
      <c r="AM76" s="9"/>
      <c r="AN76" s="9"/>
      <c r="AO76" s="9"/>
      <c r="AP76" s="9"/>
      <c r="AQ76" s="9"/>
      <c r="AR76" s="9"/>
      <c r="AS76" s="9"/>
      <c r="AT76" s="9"/>
      <c r="AU76" s="9"/>
      <c r="AV76" s="9"/>
      <c r="AW76" s="9"/>
      <c r="AX76" s="9"/>
      <c r="BB76" s="9"/>
      <c r="BC76" s="9"/>
      <c r="BD76" s="9"/>
      <c r="BE76" s="9"/>
      <c r="BF76" s="9"/>
      <c r="BG76" s="9"/>
      <c r="BH76" s="9"/>
      <c r="BI76" s="9"/>
      <c r="BJ76" s="9"/>
      <c r="BK76" s="9"/>
      <c r="BL76" s="9"/>
      <c r="BM76" s="9"/>
      <c r="BN76" s="9"/>
      <c r="BO76" s="9"/>
      <c r="BP76" s="9"/>
      <c r="BQ76" s="9"/>
      <c r="BR76" s="9"/>
      <c r="BS76" s="9"/>
    </row>
    <row r="77" spans="1:71" x14ac:dyDescent="0.2">
      <c r="A77">
        <v>1085</v>
      </c>
      <c r="B77" s="9"/>
      <c r="C77" s="9"/>
      <c r="D77" s="9"/>
      <c r="E77" s="9"/>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L77" s="9"/>
      <c r="AM77" s="9"/>
      <c r="AN77" s="9"/>
      <c r="AO77" s="9"/>
      <c r="AP77" s="9"/>
      <c r="AQ77" s="9"/>
      <c r="AR77" s="9"/>
      <c r="AS77" s="9"/>
      <c r="AT77" s="9"/>
      <c r="AU77" s="9"/>
      <c r="AV77" s="9"/>
      <c r="AW77" s="9"/>
      <c r="AX77" s="9"/>
      <c r="BB77" s="9"/>
      <c r="BC77" s="9"/>
      <c r="BD77" s="9"/>
      <c r="BE77" s="9"/>
      <c r="BF77" s="9"/>
      <c r="BG77" s="9"/>
      <c r="BH77" s="9"/>
      <c r="BI77" s="9"/>
      <c r="BJ77" s="9"/>
      <c r="BK77" s="9"/>
      <c r="BL77" s="9"/>
      <c r="BM77" s="9"/>
      <c r="BN77" s="9"/>
      <c r="BO77" s="9"/>
      <c r="BP77" s="9"/>
      <c r="BQ77" s="9"/>
      <c r="BR77" s="9"/>
      <c r="BS77" s="9"/>
    </row>
    <row r="78" spans="1:71" x14ac:dyDescent="0.2">
      <c r="A78">
        <v>1086</v>
      </c>
      <c r="B78" s="9"/>
      <c r="C78" s="9"/>
      <c r="D78" s="9"/>
      <c r="E78" s="9"/>
      <c r="F78" s="9"/>
      <c r="G78" s="9"/>
      <c r="H78" s="9"/>
      <c r="I78" s="9"/>
      <c r="J78" s="9"/>
      <c r="K78" s="9"/>
      <c r="L78" s="9"/>
      <c r="M78" s="9"/>
      <c r="N78" s="9"/>
      <c r="O78" s="9"/>
      <c r="P78" s="9"/>
      <c r="Q78" s="9"/>
      <c r="R78" s="9"/>
      <c r="S78" s="9"/>
      <c r="T78" s="9"/>
      <c r="U78" s="9"/>
      <c r="V78" s="9"/>
      <c r="W78" s="9"/>
      <c r="X78" s="9"/>
      <c r="Y78" s="9"/>
      <c r="Z78" s="9"/>
      <c r="AA78" s="9"/>
      <c r="AB78" s="9"/>
      <c r="AC78" s="9"/>
      <c r="AD78" s="9"/>
      <c r="AE78" s="9"/>
      <c r="AF78" s="9"/>
      <c r="AG78" s="9"/>
      <c r="AL78" s="9"/>
      <c r="AM78" s="9"/>
      <c r="AN78" s="9"/>
      <c r="AO78" s="9"/>
      <c r="AP78" s="9"/>
      <c r="AQ78" s="9"/>
      <c r="AR78" s="9"/>
      <c r="AS78" s="9"/>
      <c r="AT78" s="9"/>
      <c r="AU78" s="9"/>
      <c r="AV78" s="9"/>
      <c r="AW78" s="9"/>
      <c r="AX78" s="9"/>
      <c r="BB78" s="9"/>
      <c r="BC78" s="9"/>
      <c r="BD78" s="9"/>
      <c r="BE78" s="9"/>
      <c r="BF78" s="9"/>
      <c r="BG78" s="9"/>
      <c r="BH78" s="9"/>
      <c r="BI78" s="9"/>
      <c r="BJ78" s="9"/>
      <c r="BK78" s="9"/>
      <c r="BL78" s="9"/>
      <c r="BM78" s="9"/>
      <c r="BN78" s="9"/>
      <c r="BO78" s="9"/>
      <c r="BP78" s="9"/>
      <c r="BQ78" s="9"/>
      <c r="BR78" s="9"/>
      <c r="BS78" s="9"/>
    </row>
    <row r="79" spans="1:71" ht="37" x14ac:dyDescent="0.2">
      <c r="A79">
        <v>1087</v>
      </c>
      <c r="B79" s="9"/>
      <c r="C79" s="9"/>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L79" s="9"/>
      <c r="AM79" s="9"/>
      <c r="AN79" s="9"/>
      <c r="AO79" s="9"/>
      <c r="AP79" s="9"/>
      <c r="AQ79" s="9"/>
      <c r="AR79" s="9"/>
      <c r="AS79" s="9"/>
      <c r="AT79" s="9"/>
      <c r="AU79" s="9"/>
      <c r="AV79" s="9"/>
      <c r="AW79" s="9"/>
      <c r="AX79" s="9"/>
      <c r="BB79" s="9"/>
      <c r="BC79" s="9"/>
      <c r="BD79" s="9"/>
      <c r="BE79" s="9"/>
      <c r="BF79" s="9"/>
      <c r="BG79" s="9"/>
      <c r="BH79" s="9"/>
      <c r="BI79" s="9"/>
      <c r="BJ79" s="9" t="s">
        <v>117</v>
      </c>
      <c r="BK79" s="9" t="s">
        <v>156</v>
      </c>
      <c r="BL79" s="9">
        <v>600</v>
      </c>
      <c r="BM79" s="11" t="s">
        <v>157</v>
      </c>
      <c r="BN79" s="9"/>
      <c r="BO79" s="9"/>
      <c r="BP79" s="9"/>
      <c r="BQ79" s="9"/>
      <c r="BR79" s="9"/>
      <c r="BS79" s="9"/>
    </row>
    <row r="80" spans="1:71" x14ac:dyDescent="0.2">
      <c r="A80">
        <v>1088</v>
      </c>
      <c r="B80" s="9"/>
      <c r="C80" s="9"/>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L80" s="9"/>
      <c r="AM80" s="9"/>
      <c r="AN80" s="9"/>
      <c r="AO80" s="9"/>
      <c r="AP80" s="9"/>
      <c r="AQ80" s="9"/>
      <c r="AR80" s="9"/>
      <c r="AS80" s="9"/>
      <c r="AT80" s="9"/>
      <c r="AU80" s="9"/>
      <c r="AV80" s="9"/>
      <c r="AW80" s="9"/>
      <c r="AX80" s="9"/>
      <c r="BB80" s="9"/>
      <c r="BC80" s="9"/>
      <c r="BD80" s="9"/>
      <c r="BE80" s="9"/>
      <c r="BF80" s="9"/>
      <c r="BG80" s="9"/>
      <c r="BH80" s="9"/>
      <c r="BI80" s="9"/>
      <c r="BJ80" s="9"/>
      <c r="BK80" s="9"/>
      <c r="BL80" s="9"/>
      <c r="BM80" s="9"/>
      <c r="BN80" s="9"/>
      <c r="BO80" s="9"/>
      <c r="BP80" s="9"/>
      <c r="BQ80" s="9"/>
      <c r="BR80" s="9"/>
      <c r="BS80" s="9"/>
    </row>
    <row r="81" spans="1:71" ht="61" x14ac:dyDescent="0.2">
      <c r="A81">
        <v>1089</v>
      </c>
      <c r="B81" s="9"/>
      <c r="C81" s="9"/>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L81" s="9"/>
      <c r="AM81" s="9"/>
      <c r="AN81" s="9"/>
      <c r="AO81" s="9"/>
      <c r="AP81" s="9"/>
      <c r="AQ81" s="9"/>
      <c r="AR81" s="9"/>
      <c r="AS81" s="9"/>
      <c r="AT81" s="9"/>
      <c r="AU81" s="9"/>
      <c r="AV81" s="9"/>
      <c r="AW81" s="9"/>
      <c r="AX81" s="9"/>
      <c r="BB81" s="9"/>
      <c r="BC81" s="9"/>
      <c r="BD81" s="9"/>
      <c r="BE81" s="9"/>
      <c r="BF81" s="9" t="s">
        <v>117</v>
      </c>
      <c r="BG81" s="9" t="s">
        <v>152</v>
      </c>
      <c r="BH81" s="9">
        <v>132</v>
      </c>
      <c r="BI81" s="11" t="s">
        <v>158</v>
      </c>
      <c r="BJ81" s="9"/>
      <c r="BK81" s="9"/>
      <c r="BL81" s="9"/>
      <c r="BM81" s="9"/>
      <c r="BN81" s="9"/>
      <c r="BO81" s="9"/>
      <c r="BP81" s="9"/>
      <c r="BQ81" s="9"/>
      <c r="BR81" s="9"/>
      <c r="BS81" s="9"/>
    </row>
    <row r="82" spans="1:71" x14ac:dyDescent="0.2">
      <c r="A82">
        <v>1090</v>
      </c>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L82" s="9"/>
      <c r="AM82" s="9"/>
      <c r="AN82" s="9"/>
      <c r="AO82" s="9"/>
      <c r="AP82" s="9"/>
      <c r="AQ82" s="9"/>
      <c r="AR82" s="9"/>
      <c r="AS82" s="9"/>
      <c r="AT82" s="9"/>
      <c r="AU82" s="9"/>
      <c r="AV82" s="9"/>
      <c r="AW82" s="9"/>
      <c r="AX82" s="9"/>
      <c r="BB82" s="9"/>
      <c r="BC82" s="9"/>
      <c r="BD82" s="9"/>
      <c r="BE82" s="9"/>
      <c r="BF82" s="9"/>
      <c r="BG82" s="9"/>
      <c r="BH82" s="9"/>
      <c r="BI82" s="9"/>
      <c r="BJ82" s="9"/>
      <c r="BK82" s="9"/>
      <c r="BL82" s="9"/>
      <c r="BM82" s="9"/>
      <c r="BN82" s="9"/>
      <c r="BO82" s="9"/>
      <c r="BP82" s="9"/>
      <c r="BQ82" s="9"/>
      <c r="BR82" s="9"/>
      <c r="BS82" s="9"/>
    </row>
    <row r="83" spans="1:71" x14ac:dyDescent="0.2">
      <c r="A83">
        <v>1091</v>
      </c>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L83" s="9"/>
      <c r="AM83" s="9"/>
      <c r="AN83" s="9"/>
      <c r="AO83" s="9"/>
      <c r="AP83" s="9"/>
      <c r="AQ83" s="9"/>
      <c r="AR83" s="9"/>
      <c r="AS83" s="9"/>
      <c r="AT83" s="9"/>
      <c r="AU83" s="9"/>
      <c r="AV83" s="9"/>
      <c r="AW83" s="9"/>
      <c r="AX83" s="9"/>
      <c r="BB83" s="9"/>
      <c r="BC83" s="9"/>
      <c r="BD83" s="9"/>
      <c r="BE83" s="9"/>
      <c r="BF83" s="9"/>
      <c r="BG83" s="9"/>
      <c r="BH83" s="9"/>
      <c r="BI83" s="9"/>
      <c r="BJ83" s="9"/>
      <c r="BK83" s="9"/>
      <c r="BL83" s="9"/>
      <c r="BM83" s="9"/>
      <c r="BN83" s="9"/>
      <c r="BO83" s="9"/>
      <c r="BP83" s="9"/>
      <c r="BQ83" s="9"/>
      <c r="BR83" s="9"/>
      <c r="BS83" s="9"/>
    </row>
    <row r="84" spans="1:71" x14ac:dyDescent="0.2">
      <c r="A84">
        <v>1092</v>
      </c>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L84" s="9"/>
      <c r="AM84" s="9"/>
      <c r="AN84" s="9"/>
      <c r="AO84" s="9"/>
      <c r="AP84" s="9"/>
      <c r="AQ84" s="9"/>
      <c r="AR84" s="9"/>
      <c r="AS84" s="9"/>
      <c r="AT84" s="9"/>
      <c r="AU84" s="9"/>
      <c r="AV84" s="9"/>
      <c r="AW84" s="9"/>
      <c r="AX84" s="9"/>
      <c r="BB84" s="9"/>
      <c r="BC84" s="9"/>
      <c r="BD84" s="9"/>
      <c r="BE84" s="9"/>
      <c r="BF84" s="9"/>
      <c r="BG84" s="9"/>
      <c r="BH84" s="9"/>
      <c r="BI84" s="9"/>
      <c r="BJ84" s="9"/>
      <c r="BK84" s="9"/>
      <c r="BL84" s="9"/>
      <c r="BM84" s="9"/>
      <c r="BN84" s="9"/>
      <c r="BO84" s="9"/>
      <c r="BP84" s="9"/>
      <c r="BQ84" s="9"/>
      <c r="BR84" s="9"/>
      <c r="BS84" s="9"/>
    </row>
    <row r="85" spans="1:71" x14ac:dyDescent="0.2">
      <c r="A85">
        <v>1093</v>
      </c>
      <c r="B85" s="9"/>
      <c r="C85" s="9"/>
      <c r="D85" s="9"/>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L85" s="9"/>
      <c r="AM85" s="9"/>
      <c r="AN85" s="9"/>
      <c r="AO85" s="9"/>
      <c r="AP85" s="9"/>
      <c r="AQ85" s="9"/>
      <c r="AR85" s="9"/>
      <c r="AS85" s="9"/>
      <c r="AT85" s="9"/>
      <c r="AU85" s="9"/>
      <c r="AV85" s="9"/>
      <c r="AW85" s="9"/>
      <c r="AX85" s="9"/>
      <c r="BB85" s="9"/>
      <c r="BC85" s="9"/>
      <c r="BD85" s="9"/>
      <c r="BE85" s="9"/>
      <c r="BF85" s="9"/>
      <c r="BG85" s="9"/>
      <c r="BH85" s="9"/>
      <c r="BI85" s="9"/>
      <c r="BJ85" s="9"/>
      <c r="BK85" s="9"/>
      <c r="BL85" s="9"/>
      <c r="BM85" s="9"/>
      <c r="BN85" s="9"/>
      <c r="BO85" s="9"/>
      <c r="BP85" s="9"/>
      <c r="BQ85" s="9"/>
      <c r="BR85" s="9"/>
      <c r="BS85" s="9"/>
    </row>
    <row r="86" spans="1:71" x14ac:dyDescent="0.2">
      <c r="A86">
        <v>1094</v>
      </c>
      <c r="B86" s="9"/>
      <c r="C86" s="9"/>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L86" s="9"/>
      <c r="AM86" s="9"/>
      <c r="AN86" s="9"/>
      <c r="AO86" s="9"/>
      <c r="AP86" s="9"/>
      <c r="AQ86" s="9"/>
      <c r="AR86" s="9"/>
      <c r="AS86" s="9"/>
      <c r="AT86" s="9"/>
      <c r="AU86" s="9"/>
      <c r="AV86" s="9"/>
      <c r="AW86" s="9"/>
      <c r="AX86" s="9"/>
      <c r="BB86" s="9"/>
      <c r="BC86" s="9"/>
      <c r="BD86" s="9"/>
      <c r="BE86" s="9"/>
      <c r="BF86" s="9"/>
      <c r="BG86" s="9"/>
      <c r="BH86" s="9"/>
      <c r="BI86" s="9"/>
      <c r="BJ86" s="9"/>
      <c r="BK86" s="9"/>
      <c r="BL86" s="9"/>
      <c r="BM86" s="9"/>
      <c r="BN86" s="9"/>
      <c r="BO86" s="9"/>
      <c r="BP86" s="9"/>
      <c r="BQ86" s="9"/>
      <c r="BR86" s="9"/>
      <c r="BS86" s="9"/>
    </row>
    <row r="87" spans="1:71" ht="49" x14ac:dyDescent="0.2">
      <c r="A87">
        <v>1095</v>
      </c>
      <c r="B87" s="9"/>
      <c r="C87" s="9"/>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t="s">
        <v>22</v>
      </c>
      <c r="AI87" s="11" t="s">
        <v>106</v>
      </c>
      <c r="AJ87" s="9">
        <v>231</v>
      </c>
      <c r="AK87" s="11" t="s">
        <v>107</v>
      </c>
      <c r="AL87" s="9"/>
      <c r="AM87" s="9"/>
      <c r="AN87" s="9"/>
      <c r="AO87" s="9"/>
      <c r="AP87" s="9"/>
      <c r="AQ87" s="9"/>
      <c r="AR87" s="9"/>
      <c r="AS87" s="9"/>
      <c r="AT87" s="9"/>
      <c r="AU87" s="9"/>
      <c r="AV87" s="9"/>
      <c r="AW87" s="9"/>
      <c r="AX87" s="9"/>
      <c r="BB87" s="9"/>
      <c r="BC87" s="9"/>
      <c r="BD87" s="9"/>
      <c r="BE87" s="9"/>
      <c r="BF87" s="9"/>
      <c r="BG87" s="9"/>
      <c r="BH87" s="9"/>
      <c r="BI87" s="9"/>
      <c r="BJ87" s="9"/>
      <c r="BK87" s="9"/>
      <c r="BL87" s="9"/>
      <c r="BM87" s="9"/>
      <c r="BN87" s="9"/>
      <c r="BO87" s="9"/>
      <c r="BP87" s="9"/>
      <c r="BQ87" s="9"/>
      <c r="BR87" s="9"/>
      <c r="BS87" s="9"/>
    </row>
    <row r="88" spans="1:71" x14ac:dyDescent="0.2">
      <c r="A88">
        <v>1097</v>
      </c>
      <c r="B88" s="9"/>
      <c r="C88" s="9"/>
      <c r="D88" s="9"/>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L88" s="9"/>
      <c r="AM88" s="9"/>
      <c r="AN88" s="9"/>
      <c r="AO88" s="9"/>
      <c r="AP88" s="9"/>
      <c r="AQ88" s="9"/>
      <c r="AR88" s="9"/>
      <c r="AS88" s="9"/>
      <c r="AT88" s="9"/>
      <c r="AU88" s="9"/>
      <c r="AV88" s="9"/>
      <c r="AW88" s="9"/>
      <c r="AX88" s="9"/>
      <c r="BB88" s="9"/>
      <c r="BC88" s="9"/>
      <c r="BD88" s="9"/>
      <c r="BE88" s="9"/>
      <c r="BF88" s="9"/>
      <c r="BG88" s="9"/>
      <c r="BH88" s="9"/>
      <c r="BI88" s="9"/>
      <c r="BJ88" s="9"/>
      <c r="BK88" s="9"/>
      <c r="BL88" s="9"/>
      <c r="BM88" s="9"/>
      <c r="BN88" s="9"/>
      <c r="BO88" s="9"/>
      <c r="BP88" s="9"/>
      <c r="BQ88" s="9"/>
      <c r="BR88" s="9"/>
      <c r="BS88" s="9"/>
    </row>
    <row r="89" spans="1:71" x14ac:dyDescent="0.2">
      <c r="B89" s="9"/>
      <c r="C89" s="9"/>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L89" s="9"/>
      <c r="AM89" s="9"/>
      <c r="AN89" s="9"/>
      <c r="AO89" s="9"/>
      <c r="AP89" s="9"/>
      <c r="AQ89" s="9"/>
      <c r="AR89" s="9"/>
      <c r="AS89" s="9"/>
      <c r="AT89" s="9"/>
      <c r="AU89" s="9"/>
      <c r="AV89" s="9"/>
      <c r="AW89" s="9"/>
      <c r="AX89" s="9"/>
      <c r="BC89" s="9"/>
      <c r="BD89" s="9"/>
      <c r="BE89" s="9"/>
      <c r="BF89" s="9"/>
      <c r="BG89" s="9"/>
      <c r="BH89" s="9"/>
      <c r="BI89" s="9"/>
      <c r="BJ89" s="9"/>
      <c r="BK89" s="9"/>
      <c r="BL89" s="9"/>
      <c r="BM89" s="9"/>
    </row>
    <row r="90" spans="1:71" x14ac:dyDescent="0.2">
      <c r="B90" s="9"/>
      <c r="C90" s="9"/>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L90" s="9"/>
      <c r="AM90" s="9"/>
      <c r="AN90" s="9"/>
      <c r="AO90" s="9"/>
      <c r="AP90" s="9"/>
      <c r="AQ90" s="9"/>
      <c r="AR90" s="9"/>
      <c r="AS90" s="9"/>
      <c r="AT90" s="9"/>
      <c r="AU90" s="9"/>
      <c r="AV90" s="9"/>
      <c r="AW90" s="9"/>
      <c r="AX90" s="9"/>
      <c r="BC90" s="9"/>
      <c r="BD90" s="9"/>
      <c r="BE90" s="9"/>
      <c r="BF90" s="9"/>
      <c r="BG90" s="9"/>
      <c r="BH90" s="9"/>
      <c r="BI90" s="9"/>
      <c r="BJ90" s="9"/>
      <c r="BK90" s="9"/>
      <c r="BL90" s="9"/>
      <c r="BM90" s="9"/>
    </row>
    <row r="91" spans="1:71" x14ac:dyDescent="0.2">
      <c r="B91" s="9"/>
      <c r="C91" s="9"/>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L91" s="9"/>
      <c r="AM91" s="9"/>
      <c r="AN91" s="9"/>
      <c r="AO91" s="9"/>
      <c r="AP91" s="9"/>
      <c r="AQ91" s="9"/>
      <c r="AR91" s="9"/>
      <c r="AS91" s="9"/>
      <c r="AT91" s="9"/>
      <c r="AU91" s="9"/>
      <c r="AV91" s="9"/>
      <c r="AW91" s="9"/>
      <c r="AX91" s="9"/>
      <c r="BC91" s="9"/>
      <c r="BD91" s="9"/>
      <c r="BE91" s="9"/>
      <c r="BF91" s="9"/>
      <c r="BG91" s="9"/>
      <c r="BH91" s="9"/>
      <c r="BI91" s="9"/>
      <c r="BJ91" s="9"/>
      <c r="BK91" s="9"/>
      <c r="BL91" s="9"/>
      <c r="BM91" s="9"/>
    </row>
    <row r="92" spans="1:71" x14ac:dyDescent="0.2">
      <c r="B92" s="9"/>
      <c r="C92" s="9"/>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L92" s="9"/>
      <c r="AM92" s="9"/>
      <c r="AN92" s="9"/>
      <c r="AO92" s="9"/>
      <c r="AP92" s="9"/>
      <c r="AQ92" s="9"/>
      <c r="AR92" s="9"/>
      <c r="AS92" s="9"/>
      <c r="AT92" s="9"/>
      <c r="AU92" s="9"/>
      <c r="AV92" s="9"/>
      <c r="AW92" s="9"/>
      <c r="AX92" s="9"/>
      <c r="BC92" s="9"/>
      <c r="BD92" s="9"/>
      <c r="BE92" s="9"/>
      <c r="BF92" s="9"/>
      <c r="BG92" s="9"/>
      <c r="BH92" s="9"/>
      <c r="BI92" s="9"/>
      <c r="BJ92" s="9"/>
      <c r="BK92" s="9"/>
      <c r="BL92" s="9"/>
      <c r="BM92" s="9"/>
    </row>
    <row r="93" spans="1:71" x14ac:dyDescent="0.2">
      <c r="B93" s="9"/>
      <c r="C93" s="9"/>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L93" s="9"/>
      <c r="AM93" s="9"/>
      <c r="AN93" s="9"/>
      <c r="AO93" s="9"/>
      <c r="AP93" s="9"/>
      <c r="AQ93" s="9"/>
      <c r="AR93" s="9"/>
      <c r="AS93" s="9"/>
      <c r="AT93" s="9"/>
      <c r="AU93" s="9"/>
      <c r="AV93" s="9"/>
      <c r="AW93" s="9"/>
      <c r="AX93" s="9"/>
      <c r="BC93" s="9"/>
      <c r="BD93" s="9"/>
      <c r="BE93" s="9"/>
      <c r="BF93" s="9"/>
      <c r="BG93" s="9"/>
      <c r="BH93" s="9"/>
      <c r="BI93" s="9"/>
      <c r="BJ93" s="9"/>
      <c r="BK93" s="9"/>
      <c r="BL93" s="9"/>
      <c r="BM93" s="9"/>
    </row>
    <row r="94" spans="1:71" x14ac:dyDescent="0.2">
      <c r="B94" s="9"/>
      <c r="C94" s="9"/>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L94" s="9"/>
      <c r="AM94" s="9"/>
      <c r="AN94" s="9"/>
      <c r="AO94" s="9"/>
      <c r="AP94" s="9"/>
      <c r="AQ94" s="9"/>
      <c r="AR94" s="9"/>
      <c r="AS94" s="9"/>
      <c r="AT94" s="9"/>
      <c r="AU94" s="9"/>
      <c r="AV94" s="9"/>
      <c r="AW94" s="9"/>
      <c r="AX94" s="9"/>
      <c r="BC94" s="9"/>
      <c r="BD94" s="9"/>
      <c r="BE94" s="9"/>
      <c r="BF94" s="9"/>
      <c r="BG94" s="9"/>
      <c r="BH94" s="9"/>
      <c r="BI94" s="9"/>
      <c r="BJ94" s="9"/>
      <c r="BK94" s="9"/>
      <c r="BL94" s="9"/>
      <c r="BM94" s="9"/>
    </row>
    <row r="95" spans="1:71" x14ac:dyDescent="0.2">
      <c r="B95" s="9"/>
      <c r="C95" s="9"/>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L95" s="9"/>
      <c r="AM95" s="9"/>
      <c r="AN95" s="9"/>
      <c r="AO95" s="9"/>
      <c r="AP95" s="9"/>
      <c r="AQ95" s="9"/>
      <c r="AR95" s="9"/>
      <c r="AS95" s="9"/>
      <c r="AT95" s="9"/>
      <c r="AU95" s="9"/>
      <c r="AV95" s="9"/>
      <c r="AW95" s="9"/>
      <c r="AX95" s="9"/>
      <c r="BC95" s="9"/>
      <c r="BD95" s="9"/>
      <c r="BE95" s="9"/>
      <c r="BF95" s="9"/>
      <c r="BG95" s="9"/>
      <c r="BH95" s="9"/>
      <c r="BI95" s="9"/>
      <c r="BJ95" s="9"/>
      <c r="BK95" s="9"/>
      <c r="BL95" s="9"/>
      <c r="BM95" s="9"/>
    </row>
    <row r="96" spans="1:71" x14ac:dyDescent="0.2">
      <c r="B96" s="9"/>
      <c r="C96" s="9"/>
      <c r="D96" s="9"/>
      <c r="E96" s="9"/>
      <c r="F96" s="9"/>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L96" s="9"/>
      <c r="AM96" s="9"/>
      <c r="AN96" s="9"/>
      <c r="AO96" s="9"/>
      <c r="AP96" s="9"/>
      <c r="AQ96" s="9"/>
      <c r="AR96" s="9"/>
      <c r="AS96" s="9"/>
      <c r="AT96" s="9"/>
      <c r="AU96" s="9"/>
      <c r="AV96" s="9"/>
      <c r="AW96" s="9"/>
      <c r="AX96" s="9"/>
      <c r="BC96" s="9"/>
      <c r="BD96" s="9"/>
      <c r="BE96" s="9"/>
      <c r="BF96" s="9"/>
      <c r="BG96" s="9"/>
      <c r="BH96" s="9"/>
      <c r="BI96" s="9"/>
      <c r="BJ96" s="9"/>
      <c r="BK96" s="9"/>
      <c r="BL96" s="9"/>
      <c r="BM96" s="9"/>
    </row>
    <row r="97" spans="2:65" x14ac:dyDescent="0.2">
      <c r="B97" s="9"/>
      <c r="C97" s="9"/>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L97" s="9"/>
      <c r="AM97" s="9"/>
      <c r="AN97" s="9"/>
      <c r="AO97" s="9"/>
      <c r="AP97" s="9"/>
      <c r="AQ97" s="9"/>
      <c r="AR97" s="9"/>
      <c r="AS97" s="9"/>
      <c r="AT97" s="9"/>
      <c r="AU97" s="9"/>
      <c r="AV97" s="9"/>
      <c r="AW97" s="9"/>
      <c r="AX97" s="9"/>
      <c r="BC97" s="9"/>
      <c r="BD97" s="9"/>
      <c r="BE97" s="9"/>
      <c r="BF97" s="9"/>
      <c r="BG97" s="9"/>
      <c r="BH97" s="9"/>
      <c r="BI97" s="9"/>
      <c r="BJ97" s="9"/>
      <c r="BK97" s="9"/>
      <c r="BL97" s="9"/>
      <c r="BM97" s="9"/>
    </row>
    <row r="98" spans="2:65" x14ac:dyDescent="0.2">
      <c r="B98" s="9"/>
      <c r="C98" s="9"/>
      <c r="D98" s="9"/>
      <c r="E98" s="9"/>
      <c r="F98" s="9"/>
      <c r="G98" s="9"/>
      <c r="H98" s="9"/>
      <c r="I98" s="9"/>
      <c r="J98" s="9"/>
      <c r="K98" s="9"/>
      <c r="L98" s="9"/>
      <c r="M98" s="9"/>
      <c r="N98" s="9"/>
      <c r="O98" s="9"/>
      <c r="P98" s="9"/>
      <c r="Q98" s="9"/>
      <c r="R98" s="9"/>
      <c r="S98" s="9"/>
      <c r="T98" s="9"/>
      <c r="U98" s="9"/>
      <c r="V98" s="9"/>
      <c r="W98" s="9"/>
      <c r="X98" s="9"/>
      <c r="Y98" s="9"/>
      <c r="Z98" s="9"/>
      <c r="AA98" s="9"/>
      <c r="AB98" s="9"/>
      <c r="AC98" s="9"/>
      <c r="AD98" s="9"/>
      <c r="AE98" s="9"/>
      <c r="AF98" s="9"/>
      <c r="AG98" s="9"/>
      <c r="AL98" s="9"/>
      <c r="AM98" s="9"/>
      <c r="AN98" s="9"/>
      <c r="AO98" s="9"/>
      <c r="AP98" s="9"/>
      <c r="AQ98" s="9"/>
      <c r="AR98" s="9"/>
      <c r="AS98" s="9"/>
      <c r="AT98" s="9"/>
      <c r="AU98" s="9"/>
      <c r="AV98" s="9"/>
      <c r="AW98" s="9"/>
      <c r="AX98" s="9"/>
      <c r="BC98" s="9"/>
      <c r="BD98" s="9"/>
      <c r="BE98" s="9"/>
      <c r="BF98" s="9"/>
      <c r="BG98" s="9"/>
      <c r="BH98" s="9"/>
      <c r="BI98" s="9"/>
      <c r="BJ98" s="9"/>
      <c r="BK98" s="9"/>
      <c r="BL98" s="9"/>
      <c r="BM98" s="9"/>
    </row>
    <row r="99" spans="2:65" x14ac:dyDescent="0.2">
      <c r="B99" s="9"/>
      <c r="C99" s="9"/>
      <c r="D99" s="9"/>
      <c r="E99" s="9"/>
      <c r="F99" s="9"/>
      <c r="G99" s="9"/>
      <c r="H99" s="9"/>
      <c r="I99" s="9"/>
      <c r="J99" s="9"/>
      <c r="K99" s="9"/>
      <c r="L99" s="9"/>
      <c r="M99" s="9"/>
      <c r="N99" s="9"/>
      <c r="O99" s="9"/>
      <c r="P99" s="9"/>
      <c r="Q99" s="9"/>
      <c r="R99" s="9"/>
      <c r="S99" s="9"/>
      <c r="T99" s="9"/>
      <c r="U99" s="9"/>
      <c r="V99" s="9"/>
      <c r="W99" s="9"/>
      <c r="X99" s="9"/>
      <c r="Y99" s="9"/>
      <c r="Z99" s="9"/>
      <c r="AA99" s="9"/>
      <c r="AB99" s="9"/>
      <c r="AC99" s="9"/>
      <c r="AD99" s="9"/>
      <c r="AE99" s="9"/>
      <c r="AF99" s="9"/>
      <c r="AG99" s="9"/>
      <c r="AL99" s="9"/>
      <c r="AM99" s="9"/>
      <c r="AN99" s="9"/>
      <c r="AO99" s="9"/>
      <c r="AP99" s="9"/>
      <c r="AQ99" s="9"/>
      <c r="AR99" s="9"/>
      <c r="AS99" s="9"/>
      <c r="AT99" s="9"/>
      <c r="AU99" s="9"/>
      <c r="AV99" s="9"/>
      <c r="AW99" s="9"/>
      <c r="AX99" s="9"/>
      <c r="BC99" s="9"/>
      <c r="BD99" s="9"/>
      <c r="BE99" s="9"/>
      <c r="BF99" s="9"/>
      <c r="BG99" s="9"/>
      <c r="BH99" s="9"/>
      <c r="BI99" s="9"/>
      <c r="BJ99" s="9"/>
      <c r="BK99" s="9"/>
      <c r="BL99" s="9"/>
      <c r="BM99" s="9"/>
    </row>
    <row r="100" spans="2:65" x14ac:dyDescent="0.2">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L100" s="9"/>
      <c r="AM100" s="9"/>
      <c r="AN100" s="9"/>
      <c r="AO100" s="9"/>
      <c r="AP100" s="9"/>
      <c r="AQ100" s="9"/>
      <c r="AR100" s="9"/>
      <c r="AS100" s="9"/>
      <c r="AT100" s="9"/>
      <c r="AU100" s="9"/>
      <c r="AV100" s="9"/>
      <c r="AW100" s="9"/>
      <c r="AX100" s="9"/>
      <c r="BC100" s="9"/>
      <c r="BD100" s="9"/>
      <c r="BE100" s="9"/>
      <c r="BF100" s="9"/>
      <c r="BG100" s="9"/>
      <c r="BH100" s="9"/>
      <c r="BI100" s="9"/>
      <c r="BJ100" s="9"/>
      <c r="BK100" s="9"/>
      <c r="BL100" s="9"/>
      <c r="BM100" s="9"/>
    </row>
    <row r="101" spans="2:65" x14ac:dyDescent="0.2">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L101" s="9"/>
      <c r="AM101" s="9"/>
      <c r="AN101" s="9"/>
      <c r="AO101" s="9"/>
      <c r="AP101" s="9"/>
      <c r="AQ101" s="9"/>
      <c r="AR101" s="9"/>
      <c r="AS101" s="9"/>
      <c r="AT101" s="9"/>
      <c r="AU101" s="9"/>
      <c r="AV101" s="9"/>
      <c r="AW101" s="9"/>
      <c r="AX101" s="9"/>
      <c r="BC101" s="9"/>
      <c r="BD101" s="9"/>
      <c r="BE101" s="9"/>
      <c r="BF101" s="9"/>
      <c r="BG101" s="9"/>
      <c r="BH101" s="9"/>
      <c r="BI101" s="9"/>
      <c r="BJ101" s="9"/>
      <c r="BK101" s="9"/>
      <c r="BL101" s="9"/>
      <c r="BM101" s="9"/>
    </row>
    <row r="102" spans="2:65" x14ac:dyDescent="0.2">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L102" s="9"/>
      <c r="AM102" s="9"/>
      <c r="AN102" s="9"/>
      <c r="AO102" s="9"/>
      <c r="AP102" s="9"/>
      <c r="AQ102" s="9"/>
      <c r="AR102" s="9"/>
      <c r="AS102" s="9"/>
      <c r="AT102" s="9"/>
      <c r="AU102" s="9"/>
      <c r="AV102" s="9"/>
      <c r="AW102" s="9"/>
      <c r="AX102" s="9"/>
      <c r="BC102" s="9"/>
      <c r="BD102" s="9"/>
      <c r="BE102" s="9"/>
      <c r="BF102" s="9"/>
      <c r="BG102" s="9"/>
      <c r="BH102" s="9"/>
      <c r="BI102" s="9"/>
      <c r="BJ102" s="9"/>
      <c r="BK102" s="9"/>
      <c r="BL102" s="9"/>
      <c r="BM102" s="9"/>
    </row>
    <row r="103" spans="2:65" x14ac:dyDescent="0.2">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L103" s="9"/>
      <c r="AM103" s="9"/>
      <c r="AN103" s="9"/>
      <c r="AO103" s="9"/>
      <c r="AP103" s="9"/>
      <c r="AQ103" s="9"/>
      <c r="AR103" s="9"/>
      <c r="AS103" s="9"/>
      <c r="AT103" s="9"/>
      <c r="AU103" s="9"/>
      <c r="AV103" s="9"/>
      <c r="AW103" s="9"/>
      <c r="AX103" s="9"/>
      <c r="BC103" s="9"/>
      <c r="BD103" s="9"/>
      <c r="BE103" s="9"/>
      <c r="BF103" s="9"/>
      <c r="BG103" s="9"/>
      <c r="BH103" s="9"/>
      <c r="BI103" s="9"/>
      <c r="BJ103" s="9"/>
      <c r="BK103" s="9"/>
      <c r="BL103" s="9"/>
      <c r="BM103" s="9"/>
    </row>
    <row r="104" spans="2:65" x14ac:dyDescent="0.2">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L104" s="9"/>
      <c r="AM104" s="9"/>
      <c r="AN104" s="9"/>
      <c r="AO104" s="9"/>
      <c r="AP104" s="9"/>
      <c r="AQ104" s="9"/>
      <c r="AR104" s="9"/>
      <c r="AS104" s="9"/>
      <c r="AT104" s="9"/>
      <c r="AU104" s="9"/>
      <c r="AV104" s="9"/>
      <c r="AW104" s="9"/>
      <c r="AX104" s="9"/>
      <c r="BC104" s="9"/>
      <c r="BD104" s="9"/>
      <c r="BE104" s="9"/>
      <c r="BF104" s="9"/>
      <c r="BG104" s="9"/>
      <c r="BH104" s="9"/>
      <c r="BI104" s="9"/>
      <c r="BJ104" s="9"/>
      <c r="BK104" s="9"/>
      <c r="BL104" s="9"/>
      <c r="BM104" s="9"/>
    </row>
    <row r="105" spans="2:65" x14ac:dyDescent="0.2">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L105" s="9"/>
      <c r="AM105" s="9"/>
      <c r="AN105" s="9"/>
      <c r="AO105" s="9"/>
      <c r="AP105" s="9"/>
      <c r="AQ105" s="9"/>
      <c r="AR105" s="9"/>
      <c r="AS105" s="9"/>
      <c r="AT105" s="9"/>
      <c r="AU105" s="9"/>
      <c r="AV105" s="9"/>
      <c r="AW105" s="9"/>
      <c r="AX105" s="9"/>
      <c r="BC105" s="9"/>
      <c r="BD105" s="9"/>
      <c r="BE105" s="9"/>
      <c r="BF105" s="9"/>
      <c r="BG105" s="9"/>
      <c r="BH105" s="9"/>
      <c r="BI105" s="9"/>
      <c r="BJ105" s="9"/>
      <c r="BK105" s="9"/>
      <c r="BL105" s="9"/>
      <c r="BM105" s="9"/>
    </row>
    <row r="106" spans="2:65" x14ac:dyDescent="0.2">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L106" s="9"/>
      <c r="AM106" s="9"/>
      <c r="AN106" s="9"/>
      <c r="AO106" s="9"/>
      <c r="AP106" s="9"/>
      <c r="AQ106" s="9"/>
      <c r="AR106" s="9"/>
      <c r="AS106" s="9"/>
      <c r="AT106" s="9"/>
      <c r="AU106" s="9"/>
      <c r="AV106" s="9"/>
      <c r="AW106" s="9"/>
      <c r="AX106" s="9"/>
      <c r="BC106" s="9"/>
      <c r="BD106" s="9"/>
      <c r="BE106" s="9"/>
      <c r="BF106" s="9"/>
      <c r="BG106" s="9"/>
      <c r="BH106" s="9"/>
      <c r="BI106" s="9"/>
      <c r="BJ106" s="9"/>
      <c r="BK106" s="9"/>
      <c r="BL106" s="9"/>
      <c r="BM106" s="9"/>
    </row>
    <row r="107" spans="2:65" x14ac:dyDescent="0.2">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L107" s="9"/>
      <c r="AM107" s="9"/>
      <c r="AN107" s="9"/>
      <c r="AO107" s="9"/>
      <c r="AP107" s="9"/>
      <c r="AQ107" s="9"/>
      <c r="AR107" s="9"/>
      <c r="AS107" s="9"/>
      <c r="AT107" s="9"/>
      <c r="AU107" s="9"/>
      <c r="AV107" s="9"/>
      <c r="AW107" s="9"/>
      <c r="AX107" s="9"/>
      <c r="BC107" s="9"/>
      <c r="BD107" s="9"/>
      <c r="BE107" s="9"/>
      <c r="BF107" s="9"/>
      <c r="BG107" s="9"/>
      <c r="BH107" s="9"/>
      <c r="BI107" s="9"/>
      <c r="BJ107" s="9"/>
      <c r="BK107" s="9"/>
      <c r="BL107" s="9"/>
      <c r="BM107" s="9"/>
    </row>
    <row r="108" spans="2:65" x14ac:dyDescent="0.2">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L108" s="9"/>
      <c r="AM108" s="9"/>
      <c r="AN108" s="9"/>
      <c r="AO108" s="9"/>
      <c r="AP108" s="9"/>
      <c r="AQ108" s="9"/>
      <c r="AR108" s="9"/>
      <c r="AS108" s="9"/>
      <c r="AT108" s="9"/>
      <c r="AU108" s="9"/>
      <c r="AV108" s="9"/>
      <c r="AW108" s="9"/>
      <c r="AX108" s="9"/>
      <c r="BC108" s="9"/>
      <c r="BD108" s="9"/>
      <c r="BE108" s="9"/>
      <c r="BF108" s="9"/>
      <c r="BG108" s="9"/>
      <c r="BH108" s="9"/>
      <c r="BI108" s="9"/>
      <c r="BJ108" s="9"/>
      <c r="BK108" s="9"/>
      <c r="BL108" s="9"/>
      <c r="BM108" s="9"/>
    </row>
    <row r="109" spans="2:65" x14ac:dyDescent="0.2">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L109" s="9"/>
      <c r="AM109" s="9"/>
      <c r="AN109" s="9"/>
      <c r="AO109" s="9"/>
      <c r="AP109" s="9"/>
      <c r="AQ109" s="9"/>
      <c r="AR109" s="9"/>
      <c r="AS109" s="9"/>
      <c r="AT109" s="9"/>
      <c r="AU109" s="9"/>
      <c r="AV109" s="9"/>
      <c r="AW109" s="9"/>
      <c r="AX109" s="9"/>
      <c r="BC109" s="9"/>
      <c r="BD109" s="9"/>
      <c r="BE109" s="9"/>
      <c r="BF109" s="9"/>
      <c r="BG109" s="9"/>
      <c r="BH109" s="9"/>
      <c r="BI109" s="9"/>
      <c r="BJ109" s="9"/>
      <c r="BK109" s="9"/>
      <c r="BL109" s="9"/>
      <c r="BM109" s="9"/>
    </row>
    <row r="110" spans="2:65" x14ac:dyDescent="0.2">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L110" s="9"/>
      <c r="AM110" s="9"/>
      <c r="AN110" s="9"/>
      <c r="AO110" s="9"/>
      <c r="AP110" s="9"/>
      <c r="AQ110" s="9"/>
      <c r="AR110" s="9"/>
      <c r="AS110" s="9"/>
      <c r="AT110" s="9"/>
      <c r="AU110" s="9"/>
      <c r="AV110" s="9"/>
      <c r="AW110" s="9"/>
      <c r="AX110" s="9"/>
      <c r="BC110" s="9"/>
      <c r="BD110" s="9"/>
      <c r="BE110" s="9"/>
      <c r="BF110" s="9"/>
      <c r="BG110" s="9"/>
      <c r="BH110" s="9"/>
      <c r="BI110" s="9"/>
      <c r="BJ110" s="9"/>
      <c r="BK110" s="9"/>
      <c r="BL110" s="9"/>
      <c r="BM110" s="9"/>
    </row>
    <row r="111" spans="2:65" x14ac:dyDescent="0.2">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L111" s="9"/>
      <c r="AM111" s="9"/>
      <c r="AN111" s="9"/>
      <c r="AO111" s="9"/>
      <c r="AP111" s="9"/>
      <c r="AQ111" s="9"/>
      <c r="AR111" s="9"/>
      <c r="AS111" s="9"/>
      <c r="AT111" s="9"/>
      <c r="AU111" s="9"/>
      <c r="AV111" s="9"/>
      <c r="AW111" s="9"/>
      <c r="AX111" s="9"/>
      <c r="BC111" s="9"/>
      <c r="BD111" s="9"/>
      <c r="BE111" s="9"/>
      <c r="BF111" s="9"/>
      <c r="BG111" s="9"/>
      <c r="BH111" s="9"/>
      <c r="BI111" s="9"/>
      <c r="BJ111" s="9"/>
      <c r="BK111" s="9"/>
      <c r="BL111" s="9"/>
      <c r="BM111" s="9"/>
    </row>
    <row r="112" spans="2:65" x14ac:dyDescent="0.2">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L112" s="9"/>
      <c r="AM112" s="9"/>
      <c r="AN112" s="9"/>
      <c r="AO112" s="9"/>
      <c r="AP112" s="9"/>
      <c r="AQ112" s="9"/>
      <c r="AR112" s="9"/>
      <c r="AS112" s="9"/>
      <c r="AT112" s="9"/>
      <c r="AU112" s="9"/>
      <c r="AV112" s="9"/>
      <c r="AW112" s="9"/>
      <c r="AX112" s="9"/>
      <c r="BC112" s="9"/>
      <c r="BD112" s="9"/>
      <c r="BE112" s="9"/>
      <c r="BF112" s="9"/>
      <c r="BG112" s="9"/>
      <c r="BH112" s="9"/>
      <c r="BI112" s="9"/>
      <c r="BJ112" s="9"/>
      <c r="BK112" s="9"/>
      <c r="BL112" s="9"/>
      <c r="BM112" s="9"/>
    </row>
    <row r="113" spans="2:65" x14ac:dyDescent="0.2">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L113" s="9"/>
      <c r="AM113" s="9"/>
      <c r="AN113" s="9"/>
      <c r="AO113" s="9"/>
      <c r="AP113" s="9"/>
      <c r="AQ113" s="9"/>
      <c r="AR113" s="9"/>
      <c r="AS113" s="9"/>
      <c r="AT113" s="9"/>
      <c r="AU113" s="9"/>
      <c r="AV113" s="9"/>
      <c r="AW113" s="9"/>
      <c r="AX113" s="9"/>
      <c r="BC113" s="9"/>
      <c r="BD113" s="9"/>
      <c r="BE113" s="9"/>
      <c r="BF113" s="9"/>
      <c r="BG113" s="9"/>
      <c r="BH113" s="9"/>
      <c r="BI113" s="9"/>
      <c r="BJ113" s="9"/>
      <c r="BK113" s="9"/>
      <c r="BL113" s="9"/>
      <c r="BM113" s="9"/>
    </row>
    <row r="114" spans="2:65" x14ac:dyDescent="0.2">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L114" s="9"/>
      <c r="AM114" s="9"/>
      <c r="AN114" s="9"/>
      <c r="AO114" s="9"/>
      <c r="AP114" s="9"/>
      <c r="AQ114" s="9"/>
      <c r="AR114" s="9"/>
      <c r="AS114" s="9"/>
      <c r="AT114" s="9"/>
      <c r="AU114" s="9"/>
      <c r="AV114" s="9"/>
      <c r="AW114" s="9"/>
      <c r="AX114" s="9"/>
      <c r="BC114" s="9"/>
      <c r="BD114" s="9"/>
      <c r="BE114" s="9"/>
      <c r="BF114" s="9"/>
      <c r="BG114" s="9"/>
      <c r="BH114" s="9"/>
      <c r="BI114" s="9"/>
      <c r="BJ114" s="9"/>
      <c r="BK114" s="9"/>
      <c r="BL114" s="9"/>
      <c r="BM114" s="9"/>
    </row>
    <row r="115" spans="2:65" x14ac:dyDescent="0.2">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L115" s="9"/>
      <c r="AM115" s="9"/>
      <c r="AN115" s="9"/>
      <c r="AO115" s="9"/>
      <c r="AP115" s="9"/>
      <c r="AQ115" s="9"/>
      <c r="AR115" s="9"/>
      <c r="AS115" s="9"/>
      <c r="AT115" s="9"/>
      <c r="AU115" s="9"/>
      <c r="AV115" s="9"/>
      <c r="AW115" s="9"/>
      <c r="AX115" s="9"/>
      <c r="BC115" s="9"/>
      <c r="BD115" s="9"/>
      <c r="BE115" s="9"/>
      <c r="BF115" s="9"/>
      <c r="BG115" s="9"/>
      <c r="BH115" s="9"/>
      <c r="BI115" s="9"/>
      <c r="BJ115" s="9"/>
      <c r="BK115" s="9"/>
      <c r="BL115" s="9"/>
      <c r="BM115" s="9"/>
    </row>
    <row r="116" spans="2:65" x14ac:dyDescent="0.2">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L116" s="9"/>
      <c r="AM116" s="9"/>
      <c r="AN116" s="9"/>
      <c r="AO116" s="9"/>
      <c r="AP116" s="9"/>
      <c r="AQ116" s="9"/>
      <c r="AR116" s="9"/>
      <c r="AS116" s="9"/>
      <c r="AT116" s="9"/>
      <c r="AU116" s="9"/>
      <c r="AV116" s="9"/>
      <c r="AW116" s="9"/>
      <c r="AX116" s="9"/>
      <c r="BC116" s="9"/>
      <c r="BD116" s="9"/>
      <c r="BE116" s="9"/>
      <c r="BF116" s="9"/>
      <c r="BG116" s="9"/>
      <c r="BH116" s="9"/>
      <c r="BI116" s="9"/>
      <c r="BJ116" s="9"/>
      <c r="BK116" s="9"/>
      <c r="BL116" s="9"/>
      <c r="BM116" s="9"/>
    </row>
    <row r="117" spans="2:65" x14ac:dyDescent="0.2">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L117" s="9"/>
      <c r="AM117" s="9"/>
      <c r="AN117" s="9"/>
      <c r="AO117" s="9"/>
      <c r="AP117" s="9"/>
      <c r="AQ117" s="9"/>
      <c r="AR117" s="9"/>
      <c r="AS117" s="9"/>
      <c r="AT117" s="9"/>
      <c r="AU117" s="9"/>
      <c r="AV117" s="9"/>
      <c r="AW117" s="9"/>
      <c r="AX117" s="9"/>
      <c r="BC117" s="9"/>
      <c r="BD117" s="9"/>
      <c r="BE117" s="9"/>
      <c r="BF117" s="9"/>
      <c r="BG117" s="9"/>
      <c r="BH117" s="9"/>
      <c r="BI117" s="9"/>
      <c r="BJ117" s="9"/>
      <c r="BK117" s="9"/>
      <c r="BL117" s="9"/>
      <c r="BM117" s="9"/>
    </row>
    <row r="118" spans="2:65" x14ac:dyDescent="0.2">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L118" s="9"/>
      <c r="AM118" s="9"/>
      <c r="AN118" s="9"/>
      <c r="AO118" s="9"/>
      <c r="AP118" s="9"/>
      <c r="AQ118" s="9"/>
      <c r="AR118" s="9"/>
      <c r="AS118" s="9"/>
      <c r="AT118" s="9"/>
      <c r="AU118" s="9"/>
      <c r="AV118" s="9"/>
      <c r="AW118" s="9"/>
      <c r="AX118" s="9"/>
      <c r="BC118" s="9"/>
      <c r="BD118" s="9"/>
      <c r="BE118" s="9"/>
      <c r="BF118" s="9"/>
      <c r="BG118" s="9"/>
      <c r="BH118" s="9"/>
      <c r="BI118" s="9"/>
      <c r="BJ118" s="9"/>
      <c r="BK118" s="9"/>
      <c r="BL118" s="9"/>
      <c r="BM118" s="9"/>
    </row>
    <row r="119" spans="2:65" x14ac:dyDescent="0.2">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L119" s="9"/>
      <c r="AM119" s="9"/>
      <c r="AN119" s="9"/>
      <c r="AO119" s="9"/>
      <c r="AP119" s="9"/>
      <c r="AQ119" s="9"/>
      <c r="AR119" s="9"/>
      <c r="AS119" s="9"/>
      <c r="AT119" s="9"/>
      <c r="AU119" s="9"/>
      <c r="AV119" s="9"/>
      <c r="AW119" s="9"/>
      <c r="AX119" s="9"/>
      <c r="BC119" s="9"/>
      <c r="BD119" s="9"/>
      <c r="BE119" s="9"/>
      <c r="BF119" s="9"/>
      <c r="BG119" s="9"/>
      <c r="BH119" s="9"/>
      <c r="BI119" s="9"/>
      <c r="BJ119" s="9"/>
      <c r="BK119" s="9"/>
      <c r="BL119" s="9"/>
      <c r="BM119" s="9"/>
    </row>
    <row r="120" spans="2:65" x14ac:dyDescent="0.2">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L120" s="9"/>
      <c r="AM120" s="9"/>
      <c r="AN120" s="9"/>
      <c r="AO120" s="9"/>
      <c r="AP120" s="9"/>
      <c r="AQ120" s="9"/>
      <c r="AR120" s="9"/>
      <c r="AS120" s="9"/>
      <c r="AT120" s="9"/>
      <c r="AU120" s="9"/>
      <c r="AV120" s="9"/>
      <c r="AW120" s="9"/>
      <c r="AX120" s="9"/>
      <c r="BC120" s="9"/>
      <c r="BD120" s="9"/>
      <c r="BE120" s="9"/>
      <c r="BF120" s="9"/>
      <c r="BG120" s="9"/>
      <c r="BH120" s="9"/>
      <c r="BI120" s="9"/>
      <c r="BJ120" s="9"/>
      <c r="BK120" s="9"/>
      <c r="BL120" s="9"/>
      <c r="BM120" s="9"/>
    </row>
    <row r="121" spans="2:65" x14ac:dyDescent="0.2">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L121" s="9"/>
      <c r="AM121" s="9"/>
      <c r="AN121" s="9"/>
      <c r="AO121" s="9"/>
      <c r="AP121" s="9"/>
      <c r="AQ121" s="9"/>
      <c r="AR121" s="9"/>
      <c r="AS121" s="9"/>
      <c r="AT121" s="9"/>
      <c r="AU121" s="9"/>
      <c r="AV121" s="9"/>
      <c r="AW121" s="9"/>
      <c r="AX121" s="9"/>
      <c r="BC121" s="9"/>
      <c r="BD121" s="9"/>
      <c r="BE121" s="9"/>
      <c r="BF121" s="9"/>
      <c r="BG121" s="9"/>
      <c r="BH121" s="9"/>
      <c r="BI121" s="9"/>
      <c r="BJ121" s="9"/>
      <c r="BK121" s="9"/>
      <c r="BL121" s="9"/>
      <c r="BM121" s="9"/>
    </row>
    <row r="122" spans="2:65" x14ac:dyDescent="0.2">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L122" s="9"/>
      <c r="AM122" s="9"/>
      <c r="AN122" s="9"/>
      <c r="AO122" s="9"/>
      <c r="AP122" s="9"/>
      <c r="AQ122" s="9"/>
      <c r="AR122" s="9"/>
      <c r="AS122" s="9"/>
      <c r="AT122" s="9"/>
      <c r="AU122" s="9"/>
      <c r="AV122" s="9"/>
      <c r="AW122" s="9"/>
      <c r="AX122" s="9"/>
      <c r="BC122" s="9"/>
      <c r="BD122" s="9"/>
      <c r="BE122" s="9"/>
      <c r="BF122" s="9"/>
      <c r="BG122" s="9"/>
      <c r="BH122" s="9"/>
      <c r="BI122" s="9"/>
      <c r="BJ122" s="9"/>
      <c r="BK122" s="9"/>
      <c r="BL122" s="9"/>
      <c r="BM122" s="9"/>
    </row>
    <row r="123" spans="2:65" x14ac:dyDescent="0.2">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L123" s="9"/>
      <c r="AM123" s="9"/>
      <c r="AN123" s="9"/>
      <c r="AO123" s="9"/>
      <c r="AP123" s="9"/>
      <c r="AQ123" s="9"/>
      <c r="AR123" s="9"/>
      <c r="AS123" s="9"/>
      <c r="AT123" s="9"/>
      <c r="AU123" s="9"/>
      <c r="AV123" s="9"/>
      <c r="AW123" s="9"/>
      <c r="AX123" s="9"/>
      <c r="BC123" s="9"/>
      <c r="BD123" s="9"/>
      <c r="BE123" s="9"/>
      <c r="BF123" s="9"/>
      <c r="BG123" s="9"/>
      <c r="BH123" s="9"/>
      <c r="BI123" s="9"/>
      <c r="BJ123" s="9"/>
      <c r="BK123" s="9"/>
      <c r="BL123" s="9"/>
      <c r="BM123" s="9"/>
    </row>
    <row r="124" spans="2:65" x14ac:dyDescent="0.2">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L124" s="9"/>
      <c r="AM124" s="9"/>
      <c r="AN124" s="9"/>
      <c r="AO124" s="9"/>
      <c r="AP124" s="9"/>
      <c r="AQ124" s="9"/>
      <c r="AR124" s="9"/>
      <c r="AS124" s="9"/>
      <c r="AT124" s="9"/>
      <c r="AU124" s="9"/>
      <c r="AV124" s="9"/>
      <c r="AW124" s="9"/>
      <c r="AX124" s="9"/>
      <c r="BC124" s="9"/>
      <c r="BD124" s="9"/>
      <c r="BE124" s="9"/>
      <c r="BF124" s="9"/>
      <c r="BG124" s="9"/>
      <c r="BH124" s="9"/>
      <c r="BI124" s="9"/>
      <c r="BJ124" s="9"/>
      <c r="BK124" s="9"/>
      <c r="BL124" s="9"/>
      <c r="BM124" s="9"/>
    </row>
    <row r="125" spans="2:65" x14ac:dyDescent="0.2">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L125" s="9"/>
      <c r="AM125" s="9"/>
      <c r="AN125" s="9"/>
      <c r="AO125" s="9"/>
      <c r="AP125" s="9"/>
      <c r="AQ125" s="9"/>
      <c r="AR125" s="9"/>
      <c r="AS125" s="9"/>
      <c r="AT125" s="9"/>
      <c r="AU125" s="9"/>
      <c r="AV125" s="9"/>
      <c r="AW125" s="9"/>
      <c r="AX125" s="9"/>
      <c r="BC125" s="9"/>
      <c r="BD125" s="9"/>
      <c r="BE125" s="9"/>
      <c r="BF125" s="9"/>
      <c r="BG125" s="9"/>
      <c r="BH125" s="9"/>
      <c r="BI125" s="9"/>
      <c r="BJ125" s="9"/>
      <c r="BK125" s="9"/>
      <c r="BL125" s="9"/>
      <c r="BM125" s="9"/>
    </row>
    <row r="126" spans="2:65" x14ac:dyDescent="0.2">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L126" s="9"/>
      <c r="AM126" s="9"/>
      <c r="AN126" s="9"/>
      <c r="AO126" s="9"/>
      <c r="AP126" s="9"/>
      <c r="AQ126" s="9"/>
      <c r="AR126" s="9"/>
      <c r="AS126" s="9"/>
      <c r="AT126" s="9"/>
      <c r="AU126" s="9"/>
      <c r="AV126" s="9"/>
      <c r="AW126" s="9"/>
      <c r="AX126" s="9"/>
      <c r="BC126" s="9"/>
      <c r="BD126" s="9"/>
      <c r="BE126" s="9"/>
      <c r="BF126" s="9"/>
      <c r="BG126" s="9"/>
      <c r="BH126" s="9"/>
      <c r="BI126" s="9"/>
      <c r="BJ126" s="9"/>
      <c r="BK126" s="9"/>
      <c r="BL126" s="9"/>
      <c r="BM126" s="9"/>
    </row>
    <row r="127" spans="2:65" x14ac:dyDescent="0.2">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L127" s="9"/>
      <c r="AM127" s="9"/>
      <c r="AN127" s="9"/>
      <c r="AO127" s="9"/>
      <c r="AP127" s="9"/>
      <c r="AQ127" s="9"/>
      <c r="AR127" s="9"/>
      <c r="AS127" s="9"/>
      <c r="AT127" s="9"/>
      <c r="AU127" s="9"/>
      <c r="AV127" s="9"/>
      <c r="AW127" s="9"/>
      <c r="AX127" s="9"/>
      <c r="BC127" s="9"/>
      <c r="BD127" s="9"/>
      <c r="BE127" s="9"/>
      <c r="BF127" s="9"/>
      <c r="BG127" s="9"/>
      <c r="BH127" s="9"/>
      <c r="BI127" s="9"/>
      <c r="BJ127" s="9"/>
      <c r="BK127" s="9"/>
      <c r="BL127" s="9"/>
      <c r="BM127" s="9"/>
    </row>
    <row r="128" spans="2:65" x14ac:dyDescent="0.2">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L128" s="9"/>
      <c r="AM128" s="9"/>
      <c r="AN128" s="9"/>
      <c r="AO128" s="9"/>
      <c r="AP128" s="9"/>
      <c r="AQ128" s="9"/>
      <c r="AR128" s="9"/>
      <c r="AS128" s="9"/>
      <c r="AT128" s="9"/>
      <c r="AU128" s="9"/>
      <c r="AV128" s="9"/>
      <c r="AW128" s="9"/>
      <c r="AX128" s="9"/>
      <c r="BC128" s="9"/>
      <c r="BD128" s="9"/>
      <c r="BE128" s="9"/>
      <c r="BF128" s="9"/>
      <c r="BG128" s="9"/>
      <c r="BH128" s="9"/>
      <c r="BI128" s="9"/>
      <c r="BJ128" s="9"/>
      <c r="BK128" s="9"/>
      <c r="BL128" s="9"/>
      <c r="BM128" s="9"/>
    </row>
    <row r="129" spans="2:65" x14ac:dyDescent="0.2">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L129" s="9"/>
      <c r="AM129" s="9"/>
      <c r="AN129" s="9"/>
      <c r="AO129" s="9"/>
      <c r="AP129" s="9"/>
      <c r="AQ129" s="9"/>
      <c r="AR129" s="9"/>
      <c r="AS129" s="9"/>
      <c r="AT129" s="9"/>
      <c r="AU129" s="9"/>
      <c r="AV129" s="9"/>
      <c r="AW129" s="9"/>
      <c r="AX129" s="9"/>
      <c r="BC129" s="9"/>
      <c r="BD129" s="9"/>
      <c r="BE129" s="9"/>
      <c r="BF129" s="9"/>
      <c r="BG129" s="9"/>
      <c r="BH129" s="9"/>
      <c r="BI129" s="9"/>
      <c r="BJ129" s="9"/>
      <c r="BK129" s="9"/>
      <c r="BL129" s="9"/>
      <c r="BM129" s="9"/>
    </row>
    <row r="130" spans="2:65" x14ac:dyDescent="0.2">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BC130" s="9"/>
      <c r="BD130" s="9"/>
      <c r="BE130" s="9"/>
      <c r="BF130" s="9"/>
      <c r="BG130" s="9"/>
      <c r="BH130" s="9"/>
      <c r="BI130" s="9"/>
      <c r="BJ130" s="9"/>
      <c r="BK130" s="9"/>
      <c r="BL130" s="9"/>
      <c r="BM130" s="9"/>
    </row>
    <row r="131" spans="2:65" x14ac:dyDescent="0.2">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BC131" s="9"/>
      <c r="BD131" s="9"/>
      <c r="BE131" s="9"/>
      <c r="BF131" s="9"/>
      <c r="BG131" s="9"/>
      <c r="BH131" s="9"/>
      <c r="BI131" s="9"/>
      <c r="BJ131" s="9"/>
      <c r="BK131" s="9"/>
      <c r="BL131" s="9"/>
      <c r="BM131" s="9"/>
    </row>
    <row r="132" spans="2:65" x14ac:dyDescent="0.2">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BC132" s="9"/>
      <c r="BD132" s="9"/>
      <c r="BE132" s="9"/>
      <c r="BF132" s="9"/>
      <c r="BG132" s="9"/>
      <c r="BH132" s="9"/>
      <c r="BI132" s="9"/>
      <c r="BJ132" s="9"/>
      <c r="BK132" s="9"/>
      <c r="BL132" s="9"/>
      <c r="BM132" s="9"/>
    </row>
    <row r="133" spans="2:65" x14ac:dyDescent="0.2">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BC133" s="9"/>
      <c r="BD133" s="9"/>
      <c r="BE133" s="9"/>
      <c r="BF133" s="9"/>
      <c r="BG133" s="9"/>
      <c r="BH133" s="9"/>
      <c r="BI133" s="9"/>
      <c r="BJ133" s="9"/>
      <c r="BK133" s="9"/>
      <c r="BL133" s="9"/>
      <c r="BM133" s="9"/>
    </row>
    <row r="134" spans="2:65" x14ac:dyDescent="0.2">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BC134" s="9"/>
      <c r="BD134" s="9"/>
      <c r="BE134" s="9"/>
      <c r="BF134" s="9"/>
      <c r="BG134" s="9"/>
      <c r="BH134" s="9"/>
      <c r="BI134" s="9"/>
      <c r="BJ134" s="9"/>
      <c r="BK134" s="9"/>
      <c r="BL134" s="9"/>
      <c r="BM134" s="9"/>
    </row>
    <row r="135" spans="2:65" x14ac:dyDescent="0.2">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BC135" s="9"/>
      <c r="BD135" s="9"/>
      <c r="BE135" s="9"/>
      <c r="BF135" s="9"/>
      <c r="BG135" s="9"/>
      <c r="BH135" s="9"/>
      <c r="BI135" s="9"/>
      <c r="BJ135" s="9"/>
      <c r="BK135" s="9"/>
      <c r="BL135" s="9"/>
      <c r="BM135" s="9"/>
    </row>
    <row r="136" spans="2:65" x14ac:dyDescent="0.2">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BC136" s="9"/>
      <c r="BD136" s="9"/>
      <c r="BE136" s="9"/>
      <c r="BF136" s="9"/>
      <c r="BG136" s="9"/>
      <c r="BH136" s="9"/>
      <c r="BI136" s="9"/>
      <c r="BJ136" s="9"/>
      <c r="BK136" s="9"/>
      <c r="BL136" s="9"/>
      <c r="BM136" s="9"/>
    </row>
    <row r="137" spans="2:65" x14ac:dyDescent="0.2">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BC137" s="9"/>
      <c r="BD137" s="9"/>
      <c r="BE137" s="9"/>
      <c r="BF137" s="9"/>
      <c r="BG137" s="9"/>
      <c r="BH137" s="9"/>
      <c r="BI137" s="9"/>
      <c r="BJ137" s="9"/>
      <c r="BK137" s="9"/>
      <c r="BL137" s="9"/>
      <c r="BM137" s="9"/>
    </row>
    <row r="138" spans="2:65" x14ac:dyDescent="0.2">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BC138" s="9"/>
      <c r="BD138" s="9"/>
      <c r="BE138" s="9"/>
      <c r="BF138" s="9"/>
      <c r="BG138" s="9"/>
      <c r="BH138" s="9"/>
      <c r="BI138" s="9"/>
      <c r="BJ138" s="9"/>
      <c r="BK138" s="9"/>
      <c r="BL138" s="9"/>
      <c r="BM138" s="9"/>
    </row>
    <row r="139" spans="2:65" x14ac:dyDescent="0.2">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BC139" s="9"/>
      <c r="BD139" s="9"/>
      <c r="BE139" s="9"/>
      <c r="BF139" s="9"/>
      <c r="BG139" s="9"/>
      <c r="BH139" s="9"/>
      <c r="BI139" s="9"/>
      <c r="BJ139" s="9"/>
      <c r="BK139" s="9"/>
      <c r="BL139" s="9"/>
      <c r="BM139" s="9"/>
    </row>
    <row r="140" spans="2:65" x14ac:dyDescent="0.2">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BC140" s="9"/>
      <c r="BD140" s="9"/>
      <c r="BE140" s="9"/>
      <c r="BF140" s="9"/>
      <c r="BG140" s="9"/>
      <c r="BH140" s="9"/>
      <c r="BI140" s="9"/>
      <c r="BJ140" s="9"/>
      <c r="BK140" s="9"/>
      <c r="BL140" s="9"/>
      <c r="BM140" s="9"/>
    </row>
    <row r="141" spans="2:65" x14ac:dyDescent="0.2">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BC141" s="9"/>
      <c r="BD141" s="9"/>
      <c r="BE141" s="9"/>
      <c r="BF141" s="9"/>
      <c r="BG141" s="9"/>
      <c r="BH141" s="9"/>
      <c r="BI141" s="9"/>
      <c r="BJ141" s="9"/>
      <c r="BK141" s="9"/>
      <c r="BL141" s="9"/>
      <c r="BM141" s="9"/>
    </row>
    <row r="142" spans="2:65" x14ac:dyDescent="0.2">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c r="BC142" s="9"/>
      <c r="BD142" s="9"/>
      <c r="BE142" s="9"/>
      <c r="BF142" s="9"/>
      <c r="BG142" s="9"/>
      <c r="BH142" s="9"/>
      <c r="BI142" s="9"/>
      <c r="BJ142" s="9"/>
      <c r="BK142" s="9"/>
      <c r="BL142" s="9"/>
      <c r="BM142" s="9"/>
    </row>
    <row r="143" spans="2:65" x14ac:dyDescent="0.2">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BC143" s="9"/>
      <c r="BD143" s="9"/>
      <c r="BE143" s="9"/>
      <c r="BF143" s="9"/>
      <c r="BG143" s="9"/>
      <c r="BH143" s="9"/>
      <c r="BI143" s="9"/>
      <c r="BJ143" s="9"/>
      <c r="BK143" s="9"/>
      <c r="BL143" s="9"/>
      <c r="BM143" s="9"/>
    </row>
    <row r="144" spans="2:65" x14ac:dyDescent="0.2">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c r="BC144" s="9"/>
      <c r="BD144" s="9"/>
      <c r="BE144" s="9"/>
      <c r="BF144" s="9"/>
      <c r="BG144" s="9"/>
      <c r="BH144" s="9"/>
      <c r="BI144" s="9"/>
      <c r="BJ144" s="9"/>
      <c r="BK144" s="9"/>
      <c r="BL144" s="9"/>
      <c r="BM144" s="9"/>
    </row>
    <row r="145" spans="2:65" x14ac:dyDescent="0.2">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BC145" s="9"/>
      <c r="BD145" s="9"/>
      <c r="BE145" s="9"/>
      <c r="BF145" s="9"/>
      <c r="BG145" s="9"/>
      <c r="BH145" s="9"/>
      <c r="BI145" s="9"/>
      <c r="BJ145" s="9"/>
      <c r="BK145" s="9"/>
      <c r="BL145" s="9"/>
      <c r="BM145" s="9"/>
    </row>
    <row r="146" spans="2:65" x14ac:dyDescent="0.2">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9"/>
      <c r="AF146" s="9"/>
      <c r="AG146" s="9"/>
      <c r="BC146" s="9"/>
      <c r="BD146" s="9"/>
      <c r="BE146" s="9"/>
      <c r="BF146" s="9"/>
      <c r="BG146" s="9"/>
      <c r="BH146" s="9"/>
      <c r="BI146" s="9"/>
      <c r="BJ146" s="9"/>
      <c r="BK146" s="9"/>
      <c r="BL146" s="9"/>
      <c r="BM146" s="9"/>
    </row>
    <row r="147" spans="2:65" x14ac:dyDescent="0.2">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c r="BC147" s="9"/>
      <c r="BD147" s="9"/>
      <c r="BE147" s="9"/>
      <c r="BF147" s="9"/>
      <c r="BG147" s="9"/>
      <c r="BH147" s="9"/>
      <c r="BI147" s="9"/>
      <c r="BJ147" s="9"/>
      <c r="BK147" s="9"/>
      <c r="BL147" s="9"/>
      <c r="BM147" s="9"/>
    </row>
    <row r="148" spans="2:65" x14ac:dyDescent="0.2">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BC148" s="9"/>
      <c r="BD148" s="9"/>
      <c r="BE148" s="9"/>
      <c r="BF148" s="9"/>
      <c r="BG148" s="9"/>
      <c r="BH148" s="9"/>
      <c r="BI148" s="9"/>
      <c r="BJ148" s="9"/>
      <c r="BK148" s="9"/>
      <c r="BL148" s="9"/>
      <c r="BM148" s="9"/>
    </row>
    <row r="149" spans="2:65" x14ac:dyDescent="0.2">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BC149" s="9"/>
      <c r="BD149" s="9"/>
      <c r="BE149" s="9"/>
      <c r="BF149" s="9"/>
      <c r="BG149" s="9"/>
      <c r="BH149" s="9"/>
      <c r="BI149" s="9"/>
      <c r="BJ149" s="9"/>
      <c r="BK149" s="9"/>
      <c r="BL149" s="9"/>
      <c r="BM149" s="9"/>
    </row>
    <row r="150" spans="2:65" x14ac:dyDescent="0.2">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BC150" s="9"/>
      <c r="BD150" s="9"/>
      <c r="BE150" s="9"/>
      <c r="BF150" s="9"/>
      <c r="BG150" s="9"/>
      <c r="BH150" s="9"/>
      <c r="BI150" s="9"/>
      <c r="BJ150" s="9"/>
      <c r="BK150" s="9"/>
      <c r="BL150" s="9"/>
      <c r="BM150" s="9"/>
    </row>
    <row r="151" spans="2:65" x14ac:dyDescent="0.2">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BC151" s="9"/>
      <c r="BD151" s="9"/>
      <c r="BE151" s="9"/>
      <c r="BF151" s="9"/>
      <c r="BG151" s="9"/>
      <c r="BH151" s="9"/>
      <c r="BI151" s="9"/>
      <c r="BJ151" s="9"/>
      <c r="BK151" s="9"/>
      <c r="BL151" s="9"/>
      <c r="BM151" s="9"/>
    </row>
    <row r="152" spans="2:65" x14ac:dyDescent="0.2">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BC152" s="9"/>
      <c r="BD152" s="9"/>
      <c r="BE152" s="9"/>
      <c r="BF152" s="9"/>
      <c r="BG152" s="9"/>
      <c r="BH152" s="9"/>
      <c r="BI152" s="9"/>
      <c r="BJ152" s="9"/>
      <c r="BK152" s="9"/>
      <c r="BL152" s="9"/>
      <c r="BM152" s="9"/>
    </row>
    <row r="153" spans="2:65" x14ac:dyDescent="0.2">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BC153" s="9"/>
      <c r="BD153" s="9"/>
      <c r="BE153" s="9"/>
      <c r="BF153" s="9"/>
      <c r="BG153" s="9"/>
      <c r="BH153" s="9"/>
      <c r="BI153" s="9"/>
      <c r="BJ153" s="9"/>
      <c r="BK153" s="9"/>
      <c r="BL153" s="9"/>
      <c r="BM153" s="9"/>
    </row>
    <row r="154" spans="2:65" x14ac:dyDescent="0.2">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c r="BC154" s="9"/>
      <c r="BD154" s="9"/>
      <c r="BE154" s="9"/>
      <c r="BF154" s="9"/>
      <c r="BG154" s="9"/>
      <c r="BH154" s="9"/>
      <c r="BI154" s="9"/>
      <c r="BJ154" s="9"/>
      <c r="BK154" s="9"/>
      <c r="BL154" s="9"/>
      <c r="BM154" s="9"/>
    </row>
    <row r="155" spans="2:65" x14ac:dyDescent="0.2">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BC155" s="9"/>
      <c r="BD155" s="9"/>
      <c r="BE155" s="9"/>
      <c r="BF155" s="9"/>
      <c r="BG155" s="9"/>
      <c r="BH155" s="9"/>
      <c r="BI155" s="9"/>
      <c r="BJ155" s="9"/>
      <c r="BK155" s="9"/>
      <c r="BL155" s="9"/>
      <c r="BM155" s="9"/>
    </row>
    <row r="156" spans="2:65" x14ac:dyDescent="0.2">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BC156" s="9"/>
      <c r="BD156" s="9"/>
      <c r="BE156" s="9"/>
      <c r="BF156" s="9"/>
      <c r="BG156" s="9"/>
      <c r="BH156" s="9"/>
      <c r="BI156" s="9"/>
      <c r="BJ156" s="9"/>
      <c r="BK156" s="9"/>
      <c r="BL156" s="9"/>
      <c r="BM156" s="9"/>
    </row>
    <row r="157" spans="2:65" x14ac:dyDescent="0.2">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BC157" s="9"/>
      <c r="BD157" s="9"/>
      <c r="BE157" s="9"/>
      <c r="BF157" s="9"/>
      <c r="BG157" s="9"/>
      <c r="BH157" s="9"/>
      <c r="BI157" s="9"/>
      <c r="BJ157" s="9"/>
      <c r="BK157" s="9"/>
      <c r="BL157" s="9"/>
      <c r="BM157" s="9"/>
    </row>
    <row r="158" spans="2:65" x14ac:dyDescent="0.2">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c r="AC158" s="9"/>
      <c r="AD158" s="9"/>
      <c r="AE158" s="9"/>
      <c r="AF158" s="9"/>
      <c r="AG158" s="9"/>
      <c r="BC158" s="9"/>
      <c r="BD158" s="9"/>
      <c r="BE158" s="9"/>
      <c r="BF158" s="9"/>
      <c r="BG158" s="9"/>
      <c r="BH158" s="9"/>
      <c r="BI158" s="9"/>
      <c r="BJ158" s="9"/>
      <c r="BK158" s="9"/>
      <c r="BL158" s="9"/>
      <c r="BM158" s="9"/>
    </row>
    <row r="159" spans="2:65" x14ac:dyDescent="0.2">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c r="BC159" s="9"/>
      <c r="BD159" s="9"/>
      <c r="BE159" s="9"/>
      <c r="BF159" s="9"/>
      <c r="BG159" s="9"/>
      <c r="BH159" s="9"/>
      <c r="BI159" s="9"/>
      <c r="BJ159" s="9"/>
      <c r="BK159" s="9"/>
      <c r="BL159" s="9"/>
      <c r="BM159" s="9"/>
    </row>
    <row r="160" spans="2:65" x14ac:dyDescent="0.2">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BC160" s="9"/>
      <c r="BD160" s="9"/>
      <c r="BE160" s="9"/>
      <c r="BF160" s="9"/>
      <c r="BG160" s="9"/>
      <c r="BH160" s="9"/>
      <c r="BI160" s="9"/>
      <c r="BJ160" s="9"/>
      <c r="BK160" s="9"/>
      <c r="BL160" s="9"/>
      <c r="BM160" s="9"/>
    </row>
    <row r="161" spans="2:65" x14ac:dyDescent="0.2">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BC161" s="9"/>
      <c r="BD161" s="9"/>
      <c r="BE161" s="9"/>
      <c r="BF161" s="9"/>
      <c r="BG161" s="9"/>
      <c r="BH161" s="9"/>
      <c r="BI161" s="9"/>
      <c r="BJ161" s="9"/>
      <c r="BK161" s="9"/>
      <c r="BL161" s="9"/>
      <c r="BM161" s="9"/>
    </row>
    <row r="162" spans="2:65" x14ac:dyDescent="0.2">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c r="BC162" s="9"/>
      <c r="BD162" s="9"/>
      <c r="BE162" s="9"/>
      <c r="BF162" s="9"/>
      <c r="BG162" s="9"/>
      <c r="BH162" s="9"/>
      <c r="BI162" s="9"/>
      <c r="BJ162" s="9"/>
      <c r="BK162" s="9"/>
      <c r="BL162" s="9"/>
      <c r="BM162" s="9"/>
    </row>
    <row r="163" spans="2:65" x14ac:dyDescent="0.2">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BC163" s="9"/>
      <c r="BD163" s="9"/>
      <c r="BE163" s="9"/>
      <c r="BF163" s="9"/>
      <c r="BG163" s="9"/>
      <c r="BH163" s="9"/>
      <c r="BI163" s="9"/>
      <c r="BJ163" s="9"/>
      <c r="BK163" s="9"/>
      <c r="BL163" s="9"/>
      <c r="BM163" s="9"/>
    </row>
    <row r="164" spans="2:65" x14ac:dyDescent="0.2">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BC164" s="9"/>
      <c r="BD164" s="9"/>
      <c r="BE164" s="9"/>
      <c r="BF164" s="9"/>
      <c r="BG164" s="9"/>
      <c r="BH164" s="9"/>
      <c r="BI164" s="9"/>
      <c r="BJ164" s="9"/>
      <c r="BK164" s="9"/>
      <c r="BL164" s="9"/>
      <c r="BM164" s="9"/>
    </row>
    <row r="165" spans="2:65" x14ac:dyDescent="0.2">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BC165" s="9"/>
      <c r="BD165" s="9"/>
      <c r="BE165" s="9"/>
      <c r="BF165" s="9"/>
      <c r="BG165" s="9"/>
      <c r="BH165" s="9"/>
      <c r="BI165" s="9"/>
      <c r="BJ165" s="9"/>
      <c r="BK165" s="9"/>
      <c r="BL165" s="9"/>
      <c r="BM165" s="9"/>
    </row>
    <row r="166" spans="2:65" x14ac:dyDescent="0.2">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BC166" s="9"/>
      <c r="BD166" s="9"/>
      <c r="BE166" s="9"/>
      <c r="BF166" s="9"/>
      <c r="BG166" s="9"/>
      <c r="BH166" s="9"/>
      <c r="BI166" s="9"/>
      <c r="BJ166" s="9"/>
      <c r="BK166" s="9"/>
      <c r="BL166" s="9"/>
      <c r="BM166" s="9"/>
    </row>
    <row r="167" spans="2:65" x14ac:dyDescent="0.2">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BC167" s="9"/>
      <c r="BD167" s="9"/>
      <c r="BE167" s="9"/>
      <c r="BF167" s="9"/>
      <c r="BG167" s="9"/>
      <c r="BH167" s="9"/>
      <c r="BI167" s="9"/>
      <c r="BJ167" s="9"/>
      <c r="BK167" s="9"/>
      <c r="BL167" s="9"/>
      <c r="BM167" s="9"/>
    </row>
    <row r="168" spans="2:65" x14ac:dyDescent="0.2">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c r="BC168" s="9"/>
      <c r="BD168" s="9"/>
      <c r="BE168" s="9"/>
      <c r="BF168" s="9"/>
      <c r="BG168" s="9"/>
      <c r="BH168" s="9"/>
      <c r="BI168" s="9"/>
      <c r="BJ168" s="9"/>
      <c r="BK168" s="9"/>
      <c r="BL168" s="9"/>
      <c r="BM168" s="9"/>
    </row>
    <row r="169" spans="2:65" x14ac:dyDescent="0.2">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BC169" s="9"/>
      <c r="BD169" s="9"/>
      <c r="BE169" s="9"/>
      <c r="BF169" s="9"/>
      <c r="BG169" s="9"/>
      <c r="BH169" s="9"/>
      <c r="BI169" s="9"/>
      <c r="BJ169" s="9"/>
      <c r="BK169" s="9"/>
      <c r="BL169" s="9"/>
      <c r="BM169" s="9"/>
    </row>
    <row r="170" spans="2:65" x14ac:dyDescent="0.2">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BC170" s="9"/>
      <c r="BD170" s="9"/>
      <c r="BE170" s="9"/>
      <c r="BF170" s="9"/>
      <c r="BG170" s="9"/>
      <c r="BH170" s="9"/>
      <c r="BI170" s="9"/>
      <c r="BJ170" s="9"/>
      <c r="BK170" s="9"/>
      <c r="BL170" s="9"/>
      <c r="BM170" s="9"/>
    </row>
    <row r="171" spans="2:65" x14ac:dyDescent="0.2">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BC171" s="9"/>
      <c r="BD171" s="9"/>
      <c r="BE171" s="9"/>
      <c r="BF171" s="9"/>
      <c r="BG171" s="9"/>
      <c r="BH171" s="9"/>
      <c r="BI171" s="9"/>
      <c r="BJ171" s="9"/>
      <c r="BK171" s="9"/>
      <c r="BL171" s="9"/>
      <c r="BM171" s="9"/>
    </row>
    <row r="172" spans="2:65" x14ac:dyDescent="0.2">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c r="BC172" s="9"/>
      <c r="BD172" s="9"/>
      <c r="BE172" s="9"/>
      <c r="BF172" s="9"/>
      <c r="BG172" s="9"/>
      <c r="BH172" s="9"/>
      <c r="BI172" s="9"/>
      <c r="BJ172" s="9"/>
      <c r="BK172" s="9"/>
      <c r="BL172" s="9"/>
      <c r="BM172" s="9"/>
    </row>
    <row r="173" spans="2:65" x14ac:dyDescent="0.2">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BC173" s="9"/>
      <c r="BD173" s="9"/>
      <c r="BE173" s="9"/>
      <c r="BF173" s="9"/>
      <c r="BG173" s="9"/>
      <c r="BH173" s="9"/>
      <c r="BI173" s="9"/>
      <c r="BJ173" s="9"/>
      <c r="BK173" s="9"/>
      <c r="BL173" s="9"/>
      <c r="BM173" s="9"/>
    </row>
    <row r="174" spans="2:65" x14ac:dyDescent="0.2">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BC174" s="9"/>
      <c r="BD174" s="9"/>
      <c r="BE174" s="9"/>
      <c r="BF174" s="9"/>
      <c r="BG174" s="9"/>
      <c r="BH174" s="9"/>
      <c r="BI174" s="9"/>
      <c r="BJ174" s="9"/>
      <c r="BK174" s="9"/>
      <c r="BL174" s="9"/>
      <c r="BM174" s="9"/>
    </row>
    <row r="175" spans="2:65" x14ac:dyDescent="0.2">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BC175" s="9"/>
      <c r="BD175" s="9"/>
      <c r="BE175" s="9"/>
      <c r="BF175" s="9"/>
      <c r="BG175" s="9"/>
      <c r="BH175" s="9"/>
      <c r="BI175" s="9"/>
      <c r="BJ175" s="9"/>
      <c r="BK175" s="9"/>
      <c r="BL175" s="9"/>
      <c r="BM175" s="9"/>
    </row>
    <row r="176" spans="2:65" x14ac:dyDescent="0.2">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c r="BC176" s="9"/>
      <c r="BD176" s="9"/>
      <c r="BE176" s="9"/>
      <c r="BF176" s="9"/>
      <c r="BG176" s="9"/>
      <c r="BH176" s="9"/>
      <c r="BI176" s="9"/>
      <c r="BJ176" s="9"/>
      <c r="BK176" s="9"/>
      <c r="BL176" s="9"/>
      <c r="BM176" s="9"/>
    </row>
    <row r="177" spans="2:65" x14ac:dyDescent="0.2">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BC177" s="9"/>
      <c r="BD177" s="9"/>
      <c r="BE177" s="9"/>
      <c r="BF177" s="9"/>
      <c r="BG177" s="9"/>
      <c r="BH177" s="9"/>
      <c r="BI177" s="9"/>
      <c r="BJ177" s="9"/>
      <c r="BK177" s="9"/>
      <c r="BL177" s="9"/>
      <c r="BM177" s="9"/>
    </row>
    <row r="178" spans="2:65" x14ac:dyDescent="0.2">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BC178" s="9"/>
      <c r="BD178" s="9"/>
      <c r="BE178" s="9"/>
      <c r="BF178" s="9"/>
      <c r="BG178" s="9"/>
      <c r="BH178" s="9"/>
      <c r="BI178" s="9"/>
      <c r="BJ178" s="9"/>
      <c r="BK178" s="9"/>
      <c r="BL178" s="9"/>
      <c r="BM178" s="9"/>
    </row>
    <row r="179" spans="2:65" x14ac:dyDescent="0.2">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BC179" s="9"/>
      <c r="BD179" s="9"/>
      <c r="BE179" s="9"/>
      <c r="BF179" s="9"/>
      <c r="BG179" s="9"/>
      <c r="BH179" s="9"/>
      <c r="BI179" s="9"/>
      <c r="BJ179" s="9"/>
      <c r="BK179" s="9"/>
      <c r="BL179" s="9"/>
      <c r="BM179" s="9"/>
    </row>
    <row r="180" spans="2:65" x14ac:dyDescent="0.2">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c r="BC180" s="9"/>
      <c r="BD180" s="9"/>
      <c r="BE180" s="9"/>
      <c r="BF180" s="9"/>
      <c r="BG180" s="9"/>
      <c r="BH180" s="9"/>
      <c r="BI180" s="9"/>
      <c r="BJ180" s="9"/>
      <c r="BK180" s="9"/>
      <c r="BL180" s="9"/>
      <c r="BM180" s="9"/>
    </row>
    <row r="181" spans="2:65" x14ac:dyDescent="0.2">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BC181" s="9"/>
      <c r="BD181" s="9"/>
      <c r="BE181" s="9"/>
      <c r="BF181" s="9"/>
      <c r="BG181" s="9"/>
      <c r="BH181" s="9"/>
      <c r="BI181" s="9"/>
      <c r="BJ181" s="9"/>
      <c r="BK181" s="9"/>
      <c r="BL181" s="9"/>
      <c r="BM181" s="9"/>
    </row>
    <row r="182" spans="2:65" x14ac:dyDescent="0.2">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BC182" s="9"/>
      <c r="BD182" s="9"/>
      <c r="BE182" s="9"/>
      <c r="BF182" s="9"/>
      <c r="BG182" s="9"/>
      <c r="BH182" s="9"/>
      <c r="BI182" s="9"/>
      <c r="BJ182" s="9"/>
      <c r="BK182" s="9"/>
      <c r="BL182" s="9"/>
      <c r="BM182" s="9"/>
    </row>
    <row r="183" spans="2:65" x14ac:dyDescent="0.2">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c r="BC183" s="9"/>
      <c r="BD183" s="9"/>
      <c r="BE183" s="9"/>
      <c r="BF183" s="9"/>
      <c r="BG183" s="9"/>
      <c r="BH183" s="9"/>
      <c r="BI183" s="9"/>
      <c r="BJ183" s="9"/>
      <c r="BK183" s="9"/>
      <c r="BL183" s="9"/>
      <c r="BM183" s="9"/>
    </row>
    <row r="184" spans="2:65" x14ac:dyDescent="0.2">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BC184" s="9"/>
      <c r="BD184" s="9"/>
      <c r="BE184" s="9"/>
      <c r="BF184" s="9"/>
      <c r="BG184" s="9"/>
      <c r="BH184" s="9"/>
      <c r="BI184" s="9"/>
      <c r="BJ184" s="9"/>
      <c r="BK184" s="9"/>
      <c r="BL184" s="9"/>
      <c r="BM184" s="9"/>
    </row>
    <row r="185" spans="2:65" x14ac:dyDescent="0.2">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BC185" s="9"/>
      <c r="BD185" s="9"/>
      <c r="BE185" s="9"/>
      <c r="BF185" s="9"/>
      <c r="BG185" s="9"/>
      <c r="BH185" s="9"/>
      <c r="BI185" s="9"/>
      <c r="BJ185" s="9"/>
      <c r="BK185" s="9"/>
      <c r="BL185" s="9"/>
      <c r="BM185" s="9"/>
    </row>
    <row r="186" spans="2:65" x14ac:dyDescent="0.2">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BC186" s="9"/>
      <c r="BD186" s="9"/>
      <c r="BE186" s="9"/>
      <c r="BF186" s="9"/>
      <c r="BG186" s="9"/>
      <c r="BH186" s="9"/>
      <c r="BI186" s="9"/>
      <c r="BJ186" s="9"/>
      <c r="BK186" s="9"/>
      <c r="BL186" s="9"/>
      <c r="BM186" s="9"/>
    </row>
    <row r="187" spans="2:65" x14ac:dyDescent="0.2">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BC187" s="9"/>
      <c r="BD187" s="9"/>
      <c r="BE187" s="9"/>
      <c r="BF187" s="9"/>
      <c r="BG187" s="9"/>
      <c r="BH187" s="9"/>
      <c r="BI187" s="9"/>
      <c r="BJ187" s="9"/>
      <c r="BK187" s="9"/>
      <c r="BL187" s="9"/>
      <c r="BM187" s="9"/>
    </row>
    <row r="188" spans="2:65" x14ac:dyDescent="0.2">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c r="AC188" s="9"/>
      <c r="AD188" s="9"/>
      <c r="AE188" s="9"/>
      <c r="AF188" s="9"/>
      <c r="AG188" s="9"/>
      <c r="BC188" s="9"/>
      <c r="BD188" s="9"/>
      <c r="BE188" s="9"/>
      <c r="BF188" s="9"/>
      <c r="BG188" s="9"/>
      <c r="BH188" s="9"/>
      <c r="BI188" s="9"/>
      <c r="BJ188" s="9"/>
      <c r="BK188" s="9"/>
      <c r="BL188" s="9"/>
      <c r="BM188" s="9"/>
    </row>
    <row r="189" spans="2:65" x14ac:dyDescent="0.2">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c r="AC189" s="9"/>
      <c r="AD189" s="9"/>
      <c r="AE189" s="9"/>
      <c r="AF189" s="9"/>
      <c r="AG189" s="9"/>
      <c r="BC189" s="9"/>
      <c r="BD189" s="9"/>
      <c r="BE189" s="9"/>
      <c r="BF189" s="9"/>
      <c r="BG189" s="9"/>
      <c r="BH189" s="9"/>
      <c r="BI189" s="9"/>
      <c r="BJ189" s="9"/>
      <c r="BK189" s="9"/>
      <c r="BL189" s="9"/>
      <c r="BM189" s="9"/>
    </row>
    <row r="190" spans="2:65" x14ac:dyDescent="0.2">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c r="AC190" s="9"/>
      <c r="AD190" s="9"/>
      <c r="AE190" s="9"/>
      <c r="AF190" s="9"/>
      <c r="AG190" s="9"/>
      <c r="BC190" s="9"/>
      <c r="BD190" s="9"/>
      <c r="BE190" s="9"/>
      <c r="BF190" s="9"/>
      <c r="BG190" s="9"/>
      <c r="BH190" s="9"/>
      <c r="BI190" s="9"/>
      <c r="BJ190" s="9"/>
      <c r="BK190" s="9"/>
      <c r="BL190" s="9"/>
      <c r="BM190" s="9"/>
    </row>
    <row r="191" spans="2:65" x14ac:dyDescent="0.2">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BC191" s="9"/>
      <c r="BD191" s="9"/>
      <c r="BE191" s="9"/>
      <c r="BF191" s="9"/>
      <c r="BG191" s="9"/>
      <c r="BH191" s="9"/>
      <c r="BI191" s="9"/>
      <c r="BJ191" s="9"/>
      <c r="BK191" s="9"/>
      <c r="BL191" s="9"/>
      <c r="BM191" s="9"/>
    </row>
    <row r="192" spans="2:65" x14ac:dyDescent="0.2">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c r="BC192" s="9"/>
      <c r="BD192" s="9"/>
      <c r="BE192" s="9"/>
      <c r="BF192" s="9"/>
      <c r="BG192" s="9"/>
      <c r="BH192" s="9"/>
      <c r="BI192" s="9"/>
      <c r="BJ192" s="9"/>
      <c r="BK192" s="9"/>
      <c r="BL192" s="9"/>
      <c r="BM192" s="9"/>
    </row>
    <row r="193" spans="2:65" x14ac:dyDescent="0.2">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c r="BC193" s="9"/>
      <c r="BD193" s="9"/>
      <c r="BE193" s="9"/>
      <c r="BF193" s="9"/>
      <c r="BG193" s="9"/>
      <c r="BH193" s="9"/>
      <c r="BI193" s="9"/>
      <c r="BJ193" s="9"/>
      <c r="BK193" s="9"/>
      <c r="BL193" s="9"/>
      <c r="BM193" s="9"/>
    </row>
    <row r="194" spans="2:65" x14ac:dyDescent="0.2">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c r="BC194" s="9"/>
      <c r="BD194" s="9"/>
      <c r="BE194" s="9"/>
      <c r="BF194" s="9"/>
      <c r="BG194" s="9"/>
      <c r="BH194" s="9"/>
      <c r="BI194" s="9"/>
      <c r="BJ194" s="9"/>
      <c r="BK194" s="9"/>
      <c r="BL194" s="9"/>
      <c r="BM194" s="9"/>
    </row>
    <row r="195" spans="2:65" x14ac:dyDescent="0.2">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BC195" s="9"/>
      <c r="BD195" s="9"/>
      <c r="BE195" s="9"/>
      <c r="BF195" s="9"/>
      <c r="BG195" s="9"/>
      <c r="BH195" s="9"/>
      <c r="BI195" s="9"/>
      <c r="BJ195" s="9"/>
      <c r="BK195" s="9"/>
      <c r="BL195" s="9"/>
      <c r="BM195" s="9"/>
    </row>
    <row r="196" spans="2:65" x14ac:dyDescent="0.2">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BC196" s="9"/>
      <c r="BD196" s="9"/>
      <c r="BE196" s="9"/>
      <c r="BF196" s="9"/>
      <c r="BG196" s="9"/>
      <c r="BH196" s="9"/>
      <c r="BI196" s="9"/>
      <c r="BJ196" s="9"/>
      <c r="BK196" s="9"/>
      <c r="BL196" s="9"/>
      <c r="BM196" s="9"/>
    </row>
    <row r="197" spans="2:65" x14ac:dyDescent="0.2">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BC197" s="9"/>
      <c r="BD197" s="9"/>
      <c r="BE197" s="9"/>
      <c r="BF197" s="9"/>
      <c r="BG197" s="9"/>
      <c r="BH197" s="9"/>
      <c r="BI197" s="9"/>
      <c r="BJ197" s="9"/>
      <c r="BK197" s="9"/>
      <c r="BL197" s="9"/>
      <c r="BM197" s="9"/>
    </row>
    <row r="198" spans="2:65" x14ac:dyDescent="0.2">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BC198" s="9"/>
      <c r="BD198" s="9"/>
      <c r="BE198" s="9"/>
      <c r="BF198" s="9"/>
      <c r="BG198" s="9"/>
      <c r="BH198" s="9"/>
      <c r="BI198" s="9"/>
      <c r="BJ198" s="9"/>
      <c r="BK198" s="9"/>
      <c r="BL198" s="9"/>
      <c r="BM198" s="9"/>
    </row>
    <row r="199" spans="2:65" x14ac:dyDescent="0.2">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BC199" s="9"/>
      <c r="BD199" s="9"/>
      <c r="BE199" s="9"/>
      <c r="BF199" s="9"/>
      <c r="BG199" s="9"/>
      <c r="BH199" s="9"/>
      <c r="BI199" s="9"/>
      <c r="BJ199" s="9"/>
      <c r="BK199" s="9"/>
      <c r="BL199" s="9"/>
      <c r="BM199" s="9"/>
    </row>
    <row r="200" spans="2:65" x14ac:dyDescent="0.2">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E4966-ED80-4DFE-A219-7792DF1B7123}">
  <dimension ref="A1:Y110"/>
  <sheetViews>
    <sheetView workbookViewId="0">
      <selection activeCell="C9" sqref="C9"/>
    </sheetView>
  </sheetViews>
  <sheetFormatPr baseColWidth="10" defaultColWidth="8.83203125" defaultRowHeight="15" x14ac:dyDescent="0.2"/>
  <cols>
    <col min="1" max="1" width="16" customWidth="1"/>
    <col min="2" max="2" width="60" customWidth="1"/>
    <col min="3" max="3" width="18" customWidth="1"/>
    <col min="4" max="21" width="13" customWidth="1"/>
    <col min="22" max="22" width="18" style="49" customWidth="1"/>
    <col min="23" max="24" width="14" customWidth="1"/>
    <col min="25" max="25" width="22.6640625" style="51" customWidth="1"/>
  </cols>
  <sheetData>
    <row r="1" spans="1:25" ht="50" customHeight="1" x14ac:dyDescent="0.2">
      <c r="A1" s="34" t="s">
        <v>168</v>
      </c>
      <c r="B1" s="41" t="s">
        <v>191</v>
      </c>
      <c r="C1" s="37" t="s">
        <v>172</v>
      </c>
      <c r="D1" s="38" t="s">
        <v>173</v>
      </c>
      <c r="E1" s="38" t="s">
        <v>174</v>
      </c>
      <c r="F1" s="38" t="s">
        <v>175</v>
      </c>
      <c r="G1" s="38" t="s">
        <v>176</v>
      </c>
      <c r="H1" s="38" t="s">
        <v>177</v>
      </c>
      <c r="I1" s="38" t="s">
        <v>178</v>
      </c>
      <c r="J1" s="39" t="s">
        <v>179</v>
      </c>
      <c r="K1" s="39" t="s">
        <v>180</v>
      </c>
      <c r="L1" s="39" t="s">
        <v>181</v>
      </c>
      <c r="M1" s="39" t="s">
        <v>182</v>
      </c>
      <c r="N1" s="39" t="s">
        <v>183</v>
      </c>
      <c r="O1" s="39" t="s">
        <v>184</v>
      </c>
      <c r="P1" s="39" t="s">
        <v>185</v>
      </c>
      <c r="Q1" s="39" t="s">
        <v>186</v>
      </c>
      <c r="R1" s="40" t="s">
        <v>187</v>
      </c>
      <c r="S1" s="40" t="s">
        <v>188</v>
      </c>
      <c r="T1" s="40" t="s">
        <v>189</v>
      </c>
      <c r="U1" s="40" t="s">
        <v>190</v>
      </c>
      <c r="V1" s="35" t="s">
        <v>169</v>
      </c>
      <c r="W1" s="36" t="s">
        <v>170</v>
      </c>
      <c r="X1" s="36" t="s">
        <v>171</v>
      </c>
    </row>
    <row r="2" spans="1:25" x14ac:dyDescent="0.2">
      <c r="A2" s="42">
        <v>1002</v>
      </c>
      <c r="B2" s="43"/>
      <c r="C2" s="42" t="s">
        <v>195</v>
      </c>
      <c r="D2" s="42" t="s">
        <v>196</v>
      </c>
      <c r="E2" s="42" t="s">
        <v>197</v>
      </c>
      <c r="F2" s="42" t="s">
        <v>198</v>
      </c>
      <c r="G2" s="42" t="s">
        <v>199</v>
      </c>
      <c r="H2" s="42" t="s">
        <v>200</v>
      </c>
      <c r="I2" s="42" t="s">
        <v>201</v>
      </c>
      <c r="J2" s="42" t="s">
        <v>202</v>
      </c>
      <c r="K2" s="42" t="s">
        <v>203</v>
      </c>
      <c r="L2" s="42" t="s">
        <v>204</v>
      </c>
      <c r="M2" s="42" t="s">
        <v>205</v>
      </c>
      <c r="N2" s="42" t="s">
        <v>206</v>
      </c>
      <c r="O2" s="42" t="s">
        <v>207</v>
      </c>
      <c r="P2" s="42" t="s">
        <v>208</v>
      </c>
      <c r="Q2" s="42" t="s">
        <v>209</v>
      </c>
      <c r="R2" s="42" t="s">
        <v>210</v>
      </c>
      <c r="S2" s="42" t="s">
        <v>211</v>
      </c>
      <c r="T2" s="42" t="s">
        <v>212</v>
      </c>
      <c r="U2" s="42" t="s">
        <v>213</v>
      </c>
      <c r="V2" s="42" t="s">
        <v>192</v>
      </c>
      <c r="W2" s="42" t="s">
        <v>193</v>
      </c>
      <c r="X2" s="42" t="s">
        <v>194</v>
      </c>
      <c r="Y2" s="52"/>
    </row>
    <row r="3" spans="1:25" x14ac:dyDescent="0.2">
      <c r="A3" s="44">
        <v>1003</v>
      </c>
      <c r="B3" s="45"/>
      <c r="C3" s="44" t="s">
        <v>217</v>
      </c>
      <c r="D3" s="44" t="s">
        <v>218</v>
      </c>
      <c r="E3" s="44" t="s">
        <v>219</v>
      </c>
      <c r="F3" s="44" t="s">
        <v>220</v>
      </c>
      <c r="G3" s="44" t="s">
        <v>221</v>
      </c>
      <c r="H3" s="44" t="s">
        <v>222</v>
      </c>
      <c r="I3" s="44" t="s">
        <v>223</v>
      </c>
      <c r="J3" s="44" t="s">
        <v>224</v>
      </c>
      <c r="K3" s="44" t="s">
        <v>225</v>
      </c>
      <c r="L3" s="44" t="s">
        <v>226</v>
      </c>
      <c r="M3" s="44" t="s">
        <v>227</v>
      </c>
      <c r="N3" s="44" t="s">
        <v>228</v>
      </c>
      <c r="O3" s="44" t="s">
        <v>229</v>
      </c>
      <c r="P3" s="44" t="s">
        <v>230</v>
      </c>
      <c r="Q3" s="44" t="s">
        <v>231</v>
      </c>
      <c r="R3" s="44" t="s">
        <v>232</v>
      </c>
      <c r="S3" s="44" t="s">
        <v>233</v>
      </c>
      <c r="T3" s="44" t="s">
        <v>234</v>
      </c>
      <c r="U3" s="44" t="s">
        <v>235</v>
      </c>
      <c r="V3" s="44" t="s">
        <v>214</v>
      </c>
      <c r="W3" s="44" t="s">
        <v>215</v>
      </c>
      <c r="X3" s="44" t="s">
        <v>216</v>
      </c>
      <c r="Y3" s="52"/>
    </row>
    <row r="4" spans="1:25" x14ac:dyDescent="0.2">
      <c r="A4" s="42">
        <v>1006</v>
      </c>
      <c r="B4" s="43"/>
      <c r="C4" s="42" t="s">
        <v>239</v>
      </c>
      <c r="D4" s="42" t="s">
        <v>240</v>
      </c>
      <c r="E4" s="42" t="s">
        <v>241</v>
      </c>
      <c r="F4" s="42" t="s">
        <v>242</v>
      </c>
      <c r="G4" s="42" t="s">
        <v>243</v>
      </c>
      <c r="H4" s="42" t="s">
        <v>244</v>
      </c>
      <c r="I4" s="42" t="s">
        <v>245</v>
      </c>
      <c r="J4" s="42" t="s">
        <v>246</v>
      </c>
      <c r="K4" s="42" t="s">
        <v>247</v>
      </c>
      <c r="L4" s="42" t="s">
        <v>248</v>
      </c>
      <c r="M4" s="42" t="s">
        <v>249</v>
      </c>
      <c r="N4" s="42" t="s">
        <v>250</v>
      </c>
      <c r="O4" s="42" t="s">
        <v>251</v>
      </c>
      <c r="P4" s="42" t="s">
        <v>252</v>
      </c>
      <c r="Q4" s="42" t="s">
        <v>253</v>
      </c>
      <c r="R4" s="42" t="s">
        <v>254</v>
      </c>
      <c r="S4" s="42" t="s">
        <v>255</v>
      </c>
      <c r="T4" s="42" t="s">
        <v>256</v>
      </c>
      <c r="U4" s="42" t="s">
        <v>257</v>
      </c>
      <c r="V4" s="42" t="s">
        <v>236</v>
      </c>
      <c r="W4" s="42" t="s">
        <v>237</v>
      </c>
      <c r="X4" s="42" t="s">
        <v>238</v>
      </c>
      <c r="Y4" s="52"/>
    </row>
    <row r="5" spans="1:25" ht="42" x14ac:dyDescent="0.2">
      <c r="A5" s="44">
        <v>1011</v>
      </c>
      <c r="B5" s="45" t="s">
        <v>1928</v>
      </c>
      <c r="C5" s="44" t="s">
        <v>261</v>
      </c>
      <c r="D5" s="44" t="s">
        <v>262</v>
      </c>
      <c r="E5" s="44" t="s">
        <v>263</v>
      </c>
      <c r="F5" s="44" t="s">
        <v>264</v>
      </c>
      <c r="G5" s="44" t="s">
        <v>265</v>
      </c>
      <c r="H5" s="44" t="s">
        <v>266</v>
      </c>
      <c r="I5" s="44" t="s">
        <v>267</v>
      </c>
      <c r="J5" s="44" t="s">
        <v>268</v>
      </c>
      <c r="K5" s="44" t="s">
        <v>269</v>
      </c>
      <c r="L5" s="44" t="s">
        <v>270</v>
      </c>
      <c r="M5" s="44" t="s">
        <v>271</v>
      </c>
      <c r="N5" s="44" t="s">
        <v>272</v>
      </c>
      <c r="O5" s="44" t="s">
        <v>273</v>
      </c>
      <c r="P5" s="44" t="s">
        <v>274</v>
      </c>
      <c r="Q5" s="44" t="s">
        <v>275</v>
      </c>
      <c r="R5" s="44" t="s">
        <v>276</v>
      </c>
      <c r="S5" s="44" t="s">
        <v>277</v>
      </c>
      <c r="T5" s="44" t="s">
        <v>278</v>
      </c>
      <c r="U5" s="44" t="s">
        <v>279</v>
      </c>
      <c r="V5" s="44" t="s">
        <v>258</v>
      </c>
      <c r="W5" s="44" t="s">
        <v>259</v>
      </c>
      <c r="X5" s="44" t="s">
        <v>260</v>
      </c>
      <c r="Y5" s="52"/>
    </row>
    <row r="6" spans="1:25" x14ac:dyDescent="0.2">
      <c r="A6" s="42">
        <v>1013</v>
      </c>
      <c r="B6" s="43"/>
      <c r="C6" s="42" t="s">
        <v>283</v>
      </c>
      <c r="D6" s="42" t="s">
        <v>284</v>
      </c>
      <c r="E6" s="42" t="s">
        <v>285</v>
      </c>
      <c r="F6" s="42" t="s">
        <v>286</v>
      </c>
      <c r="G6" s="42" t="s">
        <v>287</v>
      </c>
      <c r="H6" s="42" t="s">
        <v>288</v>
      </c>
      <c r="I6" s="42" t="s">
        <v>289</v>
      </c>
      <c r="J6" s="42" t="s">
        <v>290</v>
      </c>
      <c r="K6" s="42" t="s">
        <v>291</v>
      </c>
      <c r="L6" s="42" t="s">
        <v>292</v>
      </c>
      <c r="M6" s="42" t="s">
        <v>293</v>
      </c>
      <c r="N6" s="42" t="s">
        <v>294</v>
      </c>
      <c r="O6" s="42" t="s">
        <v>295</v>
      </c>
      <c r="P6" s="42" t="s">
        <v>296</v>
      </c>
      <c r="Q6" s="42" t="s">
        <v>297</v>
      </c>
      <c r="R6" s="42" t="s">
        <v>298</v>
      </c>
      <c r="S6" s="42" t="s">
        <v>299</v>
      </c>
      <c r="T6" s="42" t="s">
        <v>300</v>
      </c>
      <c r="U6" s="42" t="s">
        <v>301</v>
      </c>
      <c r="V6" s="42" t="s">
        <v>280</v>
      </c>
      <c r="W6" s="42" t="s">
        <v>281</v>
      </c>
      <c r="X6" s="42" t="s">
        <v>282</v>
      </c>
      <c r="Y6" s="52"/>
    </row>
    <row r="7" spans="1:25" x14ac:dyDescent="0.2">
      <c r="A7" s="44">
        <v>1014</v>
      </c>
      <c r="B7" s="45"/>
      <c r="C7" s="44" t="s">
        <v>305</v>
      </c>
      <c r="D7" s="44" t="s">
        <v>306</v>
      </c>
      <c r="E7" s="44" t="s">
        <v>307</v>
      </c>
      <c r="F7" s="44" t="s">
        <v>308</v>
      </c>
      <c r="G7" s="44" t="s">
        <v>309</v>
      </c>
      <c r="H7" s="44" t="s">
        <v>310</v>
      </c>
      <c r="I7" s="44" t="s">
        <v>311</v>
      </c>
      <c r="J7" s="44" t="s">
        <v>312</v>
      </c>
      <c r="K7" s="44" t="s">
        <v>313</v>
      </c>
      <c r="L7" s="44" t="s">
        <v>314</v>
      </c>
      <c r="M7" s="44" t="s">
        <v>315</v>
      </c>
      <c r="N7" s="44" t="s">
        <v>316</v>
      </c>
      <c r="O7" s="44" t="s">
        <v>317</v>
      </c>
      <c r="P7" s="44" t="s">
        <v>318</v>
      </c>
      <c r="Q7" s="44" t="s">
        <v>319</v>
      </c>
      <c r="R7" s="44" t="s">
        <v>320</v>
      </c>
      <c r="S7" s="44" t="s">
        <v>321</v>
      </c>
      <c r="T7" s="44" t="s">
        <v>322</v>
      </c>
      <c r="U7" s="44" t="s">
        <v>323</v>
      </c>
      <c r="V7" s="44" t="s">
        <v>302</v>
      </c>
      <c r="W7" s="44" t="s">
        <v>303</v>
      </c>
      <c r="X7" s="44" t="s">
        <v>304</v>
      </c>
      <c r="Y7" s="52"/>
    </row>
    <row r="8" spans="1:25" x14ac:dyDescent="0.2">
      <c r="A8" s="42">
        <v>1017</v>
      </c>
      <c r="B8" s="43"/>
      <c r="C8" s="42" t="s">
        <v>327</v>
      </c>
      <c r="D8" s="42" t="s">
        <v>328</v>
      </c>
      <c r="E8" s="42" t="s">
        <v>329</v>
      </c>
      <c r="F8" s="42" t="s">
        <v>330</v>
      </c>
      <c r="G8" s="42" t="s">
        <v>331</v>
      </c>
      <c r="H8" s="42" t="s">
        <v>332</v>
      </c>
      <c r="I8" s="42" t="s">
        <v>333</v>
      </c>
      <c r="J8" s="42" t="s">
        <v>334</v>
      </c>
      <c r="K8" s="42" t="s">
        <v>335</v>
      </c>
      <c r="L8" s="42" t="s">
        <v>336</v>
      </c>
      <c r="M8" s="42" t="s">
        <v>337</v>
      </c>
      <c r="N8" s="42" t="s">
        <v>338</v>
      </c>
      <c r="O8" s="42" t="s">
        <v>339</v>
      </c>
      <c r="P8" s="42" t="s">
        <v>340</v>
      </c>
      <c r="Q8" s="42" t="s">
        <v>341</v>
      </c>
      <c r="R8" s="42" t="s">
        <v>342</v>
      </c>
      <c r="S8" s="42" t="s">
        <v>343</v>
      </c>
      <c r="T8" s="42" t="s">
        <v>344</v>
      </c>
      <c r="U8" s="42" t="s">
        <v>345</v>
      </c>
      <c r="V8" s="42" t="s">
        <v>324</v>
      </c>
      <c r="W8" s="42" t="s">
        <v>325</v>
      </c>
      <c r="X8" s="42" t="s">
        <v>326</v>
      </c>
      <c r="Y8" s="52"/>
    </row>
    <row r="9" spans="1:25" x14ac:dyDescent="0.2">
      <c r="A9" s="44">
        <v>1018</v>
      </c>
      <c r="B9" s="45"/>
      <c r="C9" s="44" t="s">
        <v>349</v>
      </c>
      <c r="D9" s="44" t="s">
        <v>350</v>
      </c>
      <c r="E9" s="44" t="s">
        <v>351</v>
      </c>
      <c r="F9" s="44" t="s">
        <v>215</v>
      </c>
      <c r="G9" s="44" t="s">
        <v>352</v>
      </c>
      <c r="H9" s="44" t="s">
        <v>353</v>
      </c>
      <c r="I9" s="44" t="s">
        <v>354</v>
      </c>
      <c r="J9" s="44" t="s">
        <v>355</v>
      </c>
      <c r="K9" s="44" t="s">
        <v>356</v>
      </c>
      <c r="L9" s="44" t="s">
        <v>357</v>
      </c>
      <c r="M9" s="44" t="s">
        <v>358</v>
      </c>
      <c r="N9" s="44" t="s">
        <v>359</v>
      </c>
      <c r="O9" s="44" t="s">
        <v>360</v>
      </c>
      <c r="P9" s="44" t="s">
        <v>361</v>
      </c>
      <c r="Q9" s="44" t="s">
        <v>362</v>
      </c>
      <c r="R9" s="44" t="s">
        <v>363</v>
      </c>
      <c r="S9" s="44" t="s">
        <v>364</v>
      </c>
      <c r="T9" s="44" t="s">
        <v>365</v>
      </c>
      <c r="U9" s="44" t="s">
        <v>366</v>
      </c>
      <c r="V9" s="44" t="s">
        <v>346</v>
      </c>
      <c r="W9" s="44" t="s">
        <v>347</v>
      </c>
      <c r="X9" s="44" t="s">
        <v>348</v>
      </c>
      <c r="Y9" s="52"/>
    </row>
    <row r="10" spans="1:25" x14ac:dyDescent="0.2">
      <c r="A10" s="42">
        <v>1019</v>
      </c>
      <c r="B10" s="43"/>
      <c r="C10" s="42" t="s">
        <v>370</v>
      </c>
      <c r="D10" s="42" t="s">
        <v>371</v>
      </c>
      <c r="E10" s="42" t="s">
        <v>372</v>
      </c>
      <c r="F10" s="42" t="s">
        <v>373</v>
      </c>
      <c r="G10" s="42" t="s">
        <v>374</v>
      </c>
      <c r="H10" s="42" t="s">
        <v>375</v>
      </c>
      <c r="I10" s="42" t="s">
        <v>376</v>
      </c>
      <c r="J10" s="42" t="s">
        <v>377</v>
      </c>
      <c r="K10" s="42" t="s">
        <v>378</v>
      </c>
      <c r="L10" s="42" t="s">
        <v>379</v>
      </c>
      <c r="M10" s="42" t="s">
        <v>380</v>
      </c>
      <c r="N10" s="42" t="s">
        <v>381</v>
      </c>
      <c r="O10" s="42" t="s">
        <v>382</v>
      </c>
      <c r="P10" s="42" t="s">
        <v>383</v>
      </c>
      <c r="Q10" s="42" t="s">
        <v>384</v>
      </c>
      <c r="R10" s="42" t="s">
        <v>385</v>
      </c>
      <c r="S10" s="42" t="s">
        <v>386</v>
      </c>
      <c r="T10" s="42" t="s">
        <v>387</v>
      </c>
      <c r="U10" s="42" t="s">
        <v>388</v>
      </c>
      <c r="V10" s="42" t="s">
        <v>367</v>
      </c>
      <c r="W10" s="42" t="s">
        <v>368</v>
      </c>
      <c r="X10" s="42" t="s">
        <v>369</v>
      </c>
      <c r="Y10" s="52"/>
    </row>
    <row r="11" spans="1:25" ht="56" x14ac:dyDescent="0.2">
      <c r="A11" s="44">
        <v>1020</v>
      </c>
      <c r="B11" s="45" t="s">
        <v>1933</v>
      </c>
      <c r="C11" s="44" t="s">
        <v>327</v>
      </c>
      <c r="D11" s="44" t="s">
        <v>392</v>
      </c>
      <c r="E11" s="44" t="s">
        <v>393</v>
      </c>
      <c r="F11" s="44" t="s">
        <v>394</v>
      </c>
      <c r="G11" s="44" t="s">
        <v>395</v>
      </c>
      <c r="H11" s="44" t="s">
        <v>396</v>
      </c>
      <c r="I11" s="44" t="s">
        <v>397</v>
      </c>
      <c r="J11" s="44" t="s">
        <v>398</v>
      </c>
      <c r="K11" s="44" t="s">
        <v>399</v>
      </c>
      <c r="L11" s="44" t="s">
        <v>400</v>
      </c>
      <c r="M11" s="44" t="s">
        <v>401</v>
      </c>
      <c r="N11" s="44" t="s">
        <v>402</v>
      </c>
      <c r="O11" s="44" t="s">
        <v>403</v>
      </c>
      <c r="P11" s="44" t="s">
        <v>404</v>
      </c>
      <c r="Q11" s="44" t="s">
        <v>405</v>
      </c>
      <c r="R11" s="44" t="s">
        <v>406</v>
      </c>
      <c r="S11" s="44" t="s">
        <v>407</v>
      </c>
      <c r="T11" s="44" t="s">
        <v>408</v>
      </c>
      <c r="U11" s="44" t="s">
        <v>409</v>
      </c>
      <c r="V11" s="44" t="s">
        <v>389</v>
      </c>
      <c r="W11" s="44" t="s">
        <v>390</v>
      </c>
      <c r="X11" s="44" t="s">
        <v>391</v>
      </c>
      <c r="Y11" s="52"/>
    </row>
    <row r="12" spans="1:25" x14ac:dyDescent="0.2">
      <c r="A12" s="42">
        <v>1021</v>
      </c>
      <c r="B12" s="43" t="s">
        <v>1929</v>
      </c>
      <c r="C12" s="42" t="s">
        <v>412</v>
      </c>
      <c r="D12" s="42" t="s">
        <v>413</v>
      </c>
      <c r="E12" s="42" t="s">
        <v>414</v>
      </c>
      <c r="F12" s="42" t="s">
        <v>415</v>
      </c>
      <c r="G12" s="42" t="s">
        <v>416</v>
      </c>
      <c r="H12" s="42" t="s">
        <v>417</v>
      </c>
      <c r="I12" s="42" t="s">
        <v>418</v>
      </c>
      <c r="J12" s="42" t="s">
        <v>419</v>
      </c>
      <c r="K12" s="42" t="s">
        <v>420</v>
      </c>
      <c r="L12" s="42" t="s">
        <v>421</v>
      </c>
      <c r="M12" s="42" t="s">
        <v>422</v>
      </c>
      <c r="N12" s="42" t="s">
        <v>423</v>
      </c>
      <c r="O12" s="42" t="s">
        <v>424</v>
      </c>
      <c r="P12" s="42" t="s">
        <v>425</v>
      </c>
      <c r="Q12" s="42" t="s">
        <v>426</v>
      </c>
      <c r="R12" s="42"/>
      <c r="S12" s="42"/>
      <c r="T12" s="42" t="s">
        <v>427</v>
      </c>
      <c r="U12" s="42" t="s">
        <v>428</v>
      </c>
      <c r="V12" s="42" t="s">
        <v>324</v>
      </c>
      <c r="W12" s="42" t="s">
        <v>410</v>
      </c>
      <c r="X12" s="42" t="s">
        <v>411</v>
      </c>
      <c r="Y12" s="52"/>
    </row>
    <row r="13" spans="1:25" ht="28" x14ac:dyDescent="0.2">
      <c r="A13" s="44">
        <v>1022</v>
      </c>
      <c r="B13" s="47" t="s">
        <v>1930</v>
      </c>
      <c r="C13" s="46" t="s">
        <v>163</v>
      </c>
      <c r="D13" s="44" t="s">
        <v>432</v>
      </c>
      <c r="E13" s="44" t="s">
        <v>433</v>
      </c>
      <c r="F13" s="44" t="s">
        <v>434</v>
      </c>
      <c r="G13" s="44" t="s">
        <v>435</v>
      </c>
      <c r="H13" s="44" t="s">
        <v>436</v>
      </c>
      <c r="I13" s="44" t="s">
        <v>437</v>
      </c>
      <c r="J13" s="44" t="s">
        <v>438</v>
      </c>
      <c r="K13" s="44" t="s">
        <v>439</v>
      </c>
      <c r="L13" s="44" t="s">
        <v>440</v>
      </c>
      <c r="M13" s="44" t="s">
        <v>441</v>
      </c>
      <c r="N13" s="44" t="s">
        <v>442</v>
      </c>
      <c r="O13" s="44" t="s">
        <v>443</v>
      </c>
      <c r="P13" s="44" t="s">
        <v>444</v>
      </c>
      <c r="Q13" s="44" t="s">
        <v>445</v>
      </c>
      <c r="R13" s="44" t="s">
        <v>446</v>
      </c>
      <c r="S13" s="44" t="s">
        <v>447</v>
      </c>
      <c r="T13" s="44" t="s">
        <v>448</v>
      </c>
      <c r="U13" s="44" t="s">
        <v>449</v>
      </c>
      <c r="V13" s="44" t="s">
        <v>429</v>
      </c>
      <c r="W13" s="44" t="s">
        <v>430</v>
      </c>
      <c r="X13" s="44" t="s">
        <v>431</v>
      </c>
      <c r="Y13" s="52"/>
    </row>
    <row r="14" spans="1:25" x14ac:dyDescent="0.2">
      <c r="A14" s="42">
        <v>1023</v>
      </c>
      <c r="B14" s="43"/>
      <c r="C14" s="42" t="s">
        <v>453</v>
      </c>
      <c r="D14" s="42" t="s">
        <v>454</v>
      </c>
      <c r="E14" s="42" t="s">
        <v>455</v>
      </c>
      <c r="F14" s="42" t="s">
        <v>456</v>
      </c>
      <c r="G14" s="42" t="s">
        <v>457</v>
      </c>
      <c r="H14" s="42" t="s">
        <v>458</v>
      </c>
      <c r="I14" s="42" t="s">
        <v>459</v>
      </c>
      <c r="J14" s="42" t="s">
        <v>460</v>
      </c>
      <c r="K14" s="42" t="s">
        <v>461</v>
      </c>
      <c r="L14" s="42" t="s">
        <v>462</v>
      </c>
      <c r="M14" s="42" t="s">
        <v>463</v>
      </c>
      <c r="N14" s="42" t="s">
        <v>464</v>
      </c>
      <c r="O14" s="42" t="s">
        <v>465</v>
      </c>
      <c r="P14" s="42" t="s">
        <v>466</v>
      </c>
      <c r="Q14" s="42" t="s">
        <v>467</v>
      </c>
      <c r="R14" s="42" t="s">
        <v>468</v>
      </c>
      <c r="S14" s="42" t="s">
        <v>469</v>
      </c>
      <c r="T14" s="42" t="s">
        <v>470</v>
      </c>
      <c r="U14" s="42" t="s">
        <v>471</v>
      </c>
      <c r="V14" s="42" t="s">
        <v>450</v>
      </c>
      <c r="W14" s="42" t="s">
        <v>451</v>
      </c>
      <c r="X14" s="42" t="s">
        <v>452</v>
      </c>
      <c r="Y14" s="52"/>
    </row>
    <row r="15" spans="1:25" x14ac:dyDescent="0.2">
      <c r="A15" s="44">
        <v>1024</v>
      </c>
      <c r="B15" s="45"/>
      <c r="C15" s="44" t="s">
        <v>474</v>
      </c>
      <c r="D15" s="44" t="s">
        <v>475</v>
      </c>
      <c r="E15" s="44" t="s">
        <v>476</v>
      </c>
      <c r="F15" s="44" t="s">
        <v>477</v>
      </c>
      <c r="G15" s="44" t="s">
        <v>478</v>
      </c>
      <c r="H15" s="44" t="s">
        <v>479</v>
      </c>
      <c r="I15" s="44" t="s">
        <v>480</v>
      </c>
      <c r="J15" s="44" t="s">
        <v>481</v>
      </c>
      <c r="K15" s="44" t="s">
        <v>482</v>
      </c>
      <c r="L15" s="44" t="s">
        <v>483</v>
      </c>
      <c r="M15" s="44" t="s">
        <v>484</v>
      </c>
      <c r="N15" s="44" t="s">
        <v>485</v>
      </c>
      <c r="O15" s="44" t="s">
        <v>486</v>
      </c>
      <c r="P15" s="44" t="s">
        <v>487</v>
      </c>
      <c r="Q15" s="44" t="s">
        <v>488</v>
      </c>
      <c r="R15" s="44" t="s">
        <v>489</v>
      </c>
      <c r="S15" s="44" t="s">
        <v>490</v>
      </c>
      <c r="T15" s="44" t="s">
        <v>491</v>
      </c>
      <c r="U15" s="44" t="s">
        <v>492</v>
      </c>
      <c r="V15" s="44" t="s">
        <v>412</v>
      </c>
      <c r="W15" s="44" t="s">
        <v>472</v>
      </c>
      <c r="X15" s="44" t="s">
        <v>473</v>
      </c>
      <c r="Y15" s="52"/>
    </row>
    <row r="16" spans="1:25" x14ac:dyDescent="0.2">
      <c r="A16" s="42">
        <v>1025</v>
      </c>
      <c r="B16" s="43"/>
      <c r="C16" s="42" t="s">
        <v>496</v>
      </c>
      <c r="D16" s="42" t="s">
        <v>497</v>
      </c>
      <c r="E16" s="42" t="s">
        <v>498</v>
      </c>
      <c r="F16" s="42" t="s">
        <v>499</v>
      </c>
      <c r="G16" s="42" t="s">
        <v>500</v>
      </c>
      <c r="H16" s="42" t="s">
        <v>501</v>
      </c>
      <c r="I16" s="42" t="s">
        <v>502</v>
      </c>
      <c r="J16" s="42" t="s">
        <v>503</v>
      </c>
      <c r="K16" s="42" t="s">
        <v>504</v>
      </c>
      <c r="L16" s="42" t="s">
        <v>505</v>
      </c>
      <c r="M16" s="42" t="s">
        <v>506</v>
      </c>
      <c r="N16" s="42" t="s">
        <v>507</v>
      </c>
      <c r="O16" s="42" t="s">
        <v>508</v>
      </c>
      <c r="P16" s="42" t="s">
        <v>509</v>
      </c>
      <c r="Q16" s="42" t="s">
        <v>510</v>
      </c>
      <c r="R16" s="42" t="s">
        <v>511</v>
      </c>
      <c r="S16" s="42" t="s">
        <v>512</v>
      </c>
      <c r="T16" s="42" t="s">
        <v>513</v>
      </c>
      <c r="U16" s="42" t="s">
        <v>514</v>
      </c>
      <c r="V16" s="42" t="s">
        <v>493</v>
      </c>
      <c r="W16" s="42" t="s">
        <v>494</v>
      </c>
      <c r="X16" s="42" t="s">
        <v>495</v>
      </c>
      <c r="Y16" s="52"/>
    </row>
    <row r="17" spans="1:25" x14ac:dyDescent="0.2">
      <c r="A17" s="44">
        <v>1026</v>
      </c>
      <c r="B17" s="45"/>
      <c r="C17" s="44" t="s">
        <v>518</v>
      </c>
      <c r="D17" s="44" t="s">
        <v>519</v>
      </c>
      <c r="E17" s="44" t="s">
        <v>520</v>
      </c>
      <c r="F17" s="44" t="s">
        <v>521</v>
      </c>
      <c r="G17" s="44" t="s">
        <v>522</v>
      </c>
      <c r="H17" s="44" t="s">
        <v>523</v>
      </c>
      <c r="I17" s="44" t="s">
        <v>524</v>
      </c>
      <c r="J17" s="44" t="s">
        <v>525</v>
      </c>
      <c r="K17" s="44" t="s">
        <v>526</v>
      </c>
      <c r="L17" s="44" t="s">
        <v>527</v>
      </c>
      <c r="M17" s="44" t="s">
        <v>528</v>
      </c>
      <c r="N17" s="44" t="s">
        <v>529</v>
      </c>
      <c r="O17" s="44" t="s">
        <v>530</v>
      </c>
      <c r="P17" s="44" t="s">
        <v>531</v>
      </c>
      <c r="Q17" s="44" t="s">
        <v>532</v>
      </c>
      <c r="R17" s="44" t="s">
        <v>533</v>
      </c>
      <c r="S17" s="44" t="s">
        <v>534</v>
      </c>
      <c r="T17" s="44" t="s">
        <v>535</v>
      </c>
      <c r="U17" s="44" t="s">
        <v>536</v>
      </c>
      <c r="V17" s="44" t="s">
        <v>515</v>
      </c>
      <c r="W17" s="44" t="s">
        <v>516</v>
      </c>
      <c r="X17" s="44" t="s">
        <v>517</v>
      </c>
      <c r="Y17" s="52"/>
    </row>
    <row r="18" spans="1:25" x14ac:dyDescent="0.2">
      <c r="A18" s="42">
        <v>1027</v>
      </c>
      <c r="B18" s="43"/>
      <c r="C18" s="42" t="s">
        <v>518</v>
      </c>
      <c r="D18" s="42" t="s">
        <v>539</v>
      </c>
      <c r="E18" s="42" t="s">
        <v>540</v>
      </c>
      <c r="F18" s="42" t="s">
        <v>541</v>
      </c>
      <c r="G18" s="42" t="s">
        <v>542</v>
      </c>
      <c r="H18" s="42" t="s">
        <v>543</v>
      </c>
      <c r="I18" s="42" t="s">
        <v>544</v>
      </c>
      <c r="J18" s="42" t="s">
        <v>545</v>
      </c>
      <c r="K18" s="42" t="s">
        <v>546</v>
      </c>
      <c r="L18" s="42" t="s">
        <v>547</v>
      </c>
      <c r="M18" s="42" t="s">
        <v>548</v>
      </c>
      <c r="N18" s="42" t="s">
        <v>549</v>
      </c>
      <c r="O18" s="42" t="s">
        <v>550</v>
      </c>
      <c r="P18" s="42" t="s">
        <v>551</v>
      </c>
      <c r="Q18" s="42" t="s">
        <v>552</v>
      </c>
      <c r="R18" s="42" t="s">
        <v>553</v>
      </c>
      <c r="S18" s="42" t="s">
        <v>554</v>
      </c>
      <c r="T18" s="42" t="s">
        <v>555</v>
      </c>
      <c r="U18" s="42" t="s">
        <v>556</v>
      </c>
      <c r="V18" s="42" t="s">
        <v>515</v>
      </c>
      <c r="W18" s="42" t="s">
        <v>537</v>
      </c>
      <c r="X18" s="42" t="s">
        <v>538</v>
      </c>
      <c r="Y18" s="52"/>
    </row>
    <row r="19" spans="1:25" ht="42" x14ac:dyDescent="0.2">
      <c r="A19" s="46">
        <v>1028</v>
      </c>
      <c r="B19" s="47" t="s">
        <v>1925</v>
      </c>
      <c r="C19" s="46"/>
      <c r="D19" s="46"/>
      <c r="E19" s="46"/>
      <c r="F19" s="46"/>
      <c r="G19" s="46"/>
      <c r="H19" s="46"/>
      <c r="I19" s="46"/>
      <c r="J19" s="46"/>
      <c r="K19" s="46"/>
      <c r="L19" s="46"/>
      <c r="M19" s="46"/>
      <c r="N19" s="46"/>
      <c r="O19" s="46"/>
      <c r="P19" s="46"/>
      <c r="Q19" s="46"/>
      <c r="R19" s="46"/>
      <c r="S19" s="46"/>
      <c r="T19" s="46"/>
      <c r="U19" s="46"/>
      <c r="V19" s="46"/>
      <c r="W19" s="46"/>
      <c r="X19" s="46"/>
      <c r="Y19" s="52"/>
    </row>
    <row r="20" spans="1:25" ht="84" x14ac:dyDescent="0.2">
      <c r="A20" s="44">
        <v>1029</v>
      </c>
      <c r="B20" s="47" t="s">
        <v>1931</v>
      </c>
      <c r="C20" s="44" t="s">
        <v>560</v>
      </c>
      <c r="D20" s="44" t="s">
        <v>561</v>
      </c>
      <c r="E20" s="44" t="s">
        <v>562</v>
      </c>
      <c r="F20" s="44" t="s">
        <v>563</v>
      </c>
      <c r="G20" s="44" t="s">
        <v>564</v>
      </c>
      <c r="H20" s="44" t="s">
        <v>565</v>
      </c>
      <c r="I20" s="44" t="s">
        <v>566</v>
      </c>
      <c r="J20" s="44" t="s">
        <v>567</v>
      </c>
      <c r="K20" s="44" t="s">
        <v>568</v>
      </c>
      <c r="L20" s="44" t="s">
        <v>313</v>
      </c>
      <c r="M20" s="44" t="s">
        <v>569</v>
      </c>
      <c r="N20" s="44" t="s">
        <v>570</v>
      </c>
      <c r="O20" s="44" t="s">
        <v>571</v>
      </c>
      <c r="P20" s="44" t="s">
        <v>572</v>
      </c>
      <c r="Q20" s="44" t="s">
        <v>573</v>
      </c>
      <c r="R20" s="44" t="s">
        <v>574</v>
      </c>
      <c r="S20" s="44" t="s">
        <v>575</v>
      </c>
      <c r="T20" s="44" t="s">
        <v>576</v>
      </c>
      <c r="U20" s="44" t="s">
        <v>577</v>
      </c>
      <c r="V20" s="44" t="s">
        <v>557</v>
      </c>
      <c r="W20" s="44" t="s">
        <v>558</v>
      </c>
      <c r="X20" s="44" t="s">
        <v>559</v>
      </c>
      <c r="Y20" s="52"/>
    </row>
    <row r="21" spans="1:25" ht="42" x14ac:dyDescent="0.2">
      <c r="A21" s="42">
        <v>1030</v>
      </c>
      <c r="B21" s="43" t="s">
        <v>1932</v>
      </c>
      <c r="C21" s="42" t="s">
        <v>367</v>
      </c>
      <c r="D21" s="42" t="s">
        <v>580</v>
      </c>
      <c r="E21" s="42" t="s">
        <v>581</v>
      </c>
      <c r="F21" s="42" t="s">
        <v>582</v>
      </c>
      <c r="G21" s="42" t="s">
        <v>583</v>
      </c>
      <c r="H21" s="42" t="s">
        <v>584</v>
      </c>
      <c r="I21" s="42" t="s">
        <v>585</v>
      </c>
      <c r="J21" s="42" t="s">
        <v>586</v>
      </c>
      <c r="K21" s="42" t="s">
        <v>587</v>
      </c>
      <c r="L21" s="42" t="s">
        <v>588</v>
      </c>
      <c r="M21" s="42" t="s">
        <v>589</v>
      </c>
      <c r="N21" s="42" t="s">
        <v>590</v>
      </c>
      <c r="O21" s="42" t="s">
        <v>591</v>
      </c>
      <c r="P21" s="42" t="s">
        <v>592</v>
      </c>
      <c r="Q21" s="42" t="s">
        <v>593</v>
      </c>
      <c r="R21" s="42" t="s">
        <v>594</v>
      </c>
      <c r="S21" s="42" t="s">
        <v>595</v>
      </c>
      <c r="T21" s="42" t="s">
        <v>596</v>
      </c>
      <c r="U21" s="42" t="s">
        <v>597</v>
      </c>
      <c r="V21" s="42" t="s">
        <v>578</v>
      </c>
      <c r="W21" s="42" t="s">
        <v>298</v>
      </c>
      <c r="X21" s="42" t="s">
        <v>579</v>
      </c>
      <c r="Y21" s="52"/>
    </row>
    <row r="22" spans="1:25" x14ac:dyDescent="0.2">
      <c r="A22" s="44">
        <v>1031</v>
      </c>
      <c r="B22" s="45"/>
      <c r="C22" s="44" t="s">
        <v>367</v>
      </c>
      <c r="D22" s="44" t="s">
        <v>600</v>
      </c>
      <c r="E22" s="44" t="s">
        <v>601</v>
      </c>
      <c r="F22" s="44" t="s">
        <v>602</v>
      </c>
      <c r="G22" s="44" t="s">
        <v>603</v>
      </c>
      <c r="H22" s="44" t="s">
        <v>604</v>
      </c>
      <c r="I22" s="44" t="s">
        <v>605</v>
      </c>
      <c r="J22" s="44" t="s">
        <v>606</v>
      </c>
      <c r="K22" s="44" t="s">
        <v>607</v>
      </c>
      <c r="L22" s="44" t="s">
        <v>608</v>
      </c>
      <c r="M22" s="44" t="s">
        <v>609</v>
      </c>
      <c r="N22" s="44" t="s">
        <v>610</v>
      </c>
      <c r="O22" s="44" t="s">
        <v>611</v>
      </c>
      <c r="P22" s="44" t="s">
        <v>612</v>
      </c>
      <c r="Q22" s="44" t="s">
        <v>613</v>
      </c>
      <c r="R22" s="44" t="s">
        <v>614</v>
      </c>
      <c r="S22" s="44" t="s">
        <v>615</v>
      </c>
      <c r="T22" s="44" t="s">
        <v>616</v>
      </c>
      <c r="U22" s="44" t="s">
        <v>617</v>
      </c>
      <c r="V22" s="44" t="s">
        <v>578</v>
      </c>
      <c r="W22" s="44" t="s">
        <v>598</v>
      </c>
      <c r="X22" s="44" t="s">
        <v>599</v>
      </c>
      <c r="Y22" s="52"/>
    </row>
    <row r="23" spans="1:25" x14ac:dyDescent="0.2">
      <c r="A23" s="42">
        <v>1032</v>
      </c>
      <c r="B23" s="43"/>
      <c r="C23" s="42" t="s">
        <v>621</v>
      </c>
      <c r="D23" s="42" t="s">
        <v>622</v>
      </c>
      <c r="E23" s="42" t="s">
        <v>623</v>
      </c>
      <c r="F23" s="42" t="s">
        <v>624</v>
      </c>
      <c r="G23" s="42" t="s">
        <v>625</v>
      </c>
      <c r="H23" s="42" t="s">
        <v>626</v>
      </c>
      <c r="I23" s="42" t="s">
        <v>627</v>
      </c>
      <c r="J23" s="42" t="s">
        <v>628</v>
      </c>
      <c r="K23" s="42" t="s">
        <v>629</v>
      </c>
      <c r="L23" s="42" t="s">
        <v>630</v>
      </c>
      <c r="M23" s="42" t="s">
        <v>631</v>
      </c>
      <c r="N23" s="42" t="s">
        <v>632</v>
      </c>
      <c r="O23" s="42" t="s">
        <v>633</v>
      </c>
      <c r="P23" s="42" t="s">
        <v>634</v>
      </c>
      <c r="Q23" s="42" t="s">
        <v>635</v>
      </c>
      <c r="R23" s="42" t="s">
        <v>636</v>
      </c>
      <c r="S23" s="42" t="s">
        <v>637</v>
      </c>
      <c r="T23" s="42" t="s">
        <v>638</v>
      </c>
      <c r="U23" s="42" t="s">
        <v>639</v>
      </c>
      <c r="V23" s="42" t="s">
        <v>618</v>
      </c>
      <c r="W23" s="42" t="s">
        <v>619</v>
      </c>
      <c r="X23" s="42" t="s">
        <v>620</v>
      </c>
      <c r="Y23" s="52"/>
    </row>
    <row r="24" spans="1:25" x14ac:dyDescent="0.2">
      <c r="A24" s="44">
        <v>1033</v>
      </c>
      <c r="B24" s="45" t="s">
        <v>1926</v>
      </c>
      <c r="C24" s="44" t="s">
        <v>643</v>
      </c>
      <c r="D24" s="44" t="s">
        <v>644</v>
      </c>
      <c r="E24" s="44" t="s">
        <v>645</v>
      </c>
      <c r="F24" s="44" t="s">
        <v>646</v>
      </c>
      <c r="G24" s="44" t="s">
        <v>647</v>
      </c>
      <c r="H24" s="44" t="s">
        <v>648</v>
      </c>
      <c r="I24" s="44" t="s">
        <v>649</v>
      </c>
      <c r="J24" s="44" t="s">
        <v>650</v>
      </c>
      <c r="K24" s="44" t="s">
        <v>651</v>
      </c>
      <c r="L24" s="44" t="s">
        <v>652</v>
      </c>
      <c r="M24" s="44" t="s">
        <v>653</v>
      </c>
      <c r="N24" s="44" t="s">
        <v>654</v>
      </c>
      <c r="O24" s="44" t="s">
        <v>655</v>
      </c>
      <c r="P24" s="44" t="s">
        <v>656</v>
      </c>
      <c r="Q24" s="44" t="s">
        <v>657</v>
      </c>
      <c r="R24" s="44"/>
      <c r="S24" s="44"/>
      <c r="T24" s="44" t="s">
        <v>658</v>
      </c>
      <c r="U24" s="44" t="s">
        <v>659</v>
      </c>
      <c r="V24" s="44" t="s">
        <v>640</v>
      </c>
      <c r="W24" s="44" t="s">
        <v>641</v>
      </c>
      <c r="X24" s="44" t="s">
        <v>642</v>
      </c>
      <c r="Y24" s="52"/>
    </row>
    <row r="25" spans="1:25" ht="70" x14ac:dyDescent="0.2">
      <c r="A25" s="42">
        <v>1034</v>
      </c>
      <c r="B25" s="47" t="s">
        <v>1934</v>
      </c>
      <c r="C25" s="42" t="s">
        <v>663</v>
      </c>
      <c r="D25" s="42" t="s">
        <v>664</v>
      </c>
      <c r="E25" s="42" t="s">
        <v>665</v>
      </c>
      <c r="F25" s="42" t="s">
        <v>666</v>
      </c>
      <c r="G25" s="42" t="s">
        <v>667</v>
      </c>
      <c r="H25" s="42" t="s">
        <v>668</v>
      </c>
      <c r="I25" s="42" t="s">
        <v>669</v>
      </c>
      <c r="J25" s="42" t="s">
        <v>670</v>
      </c>
      <c r="K25" s="42" t="s">
        <v>671</v>
      </c>
      <c r="L25" s="42" t="s">
        <v>672</v>
      </c>
      <c r="M25" s="42" t="s">
        <v>673</v>
      </c>
      <c r="N25" s="42" t="s">
        <v>674</v>
      </c>
      <c r="O25" s="42" t="s">
        <v>675</v>
      </c>
      <c r="P25" s="42" t="s">
        <v>676</v>
      </c>
      <c r="Q25" s="42" t="s">
        <v>677</v>
      </c>
      <c r="R25" s="42" t="s">
        <v>678</v>
      </c>
      <c r="S25" s="42" t="s">
        <v>679</v>
      </c>
      <c r="T25" s="42" t="s">
        <v>680</v>
      </c>
      <c r="U25" s="42" t="s">
        <v>681</v>
      </c>
      <c r="V25" s="42" t="s">
        <v>660</v>
      </c>
      <c r="W25" s="42" t="s">
        <v>661</v>
      </c>
      <c r="X25" s="42" t="s">
        <v>662</v>
      </c>
      <c r="Y25" s="52"/>
    </row>
    <row r="26" spans="1:25" x14ac:dyDescent="0.2">
      <c r="A26" s="44">
        <v>1035</v>
      </c>
      <c r="B26" s="45" t="s">
        <v>1927</v>
      </c>
      <c r="C26" s="44" t="s">
        <v>684</v>
      </c>
      <c r="D26" s="44" t="s">
        <v>685</v>
      </c>
      <c r="E26" s="44" t="s">
        <v>686</v>
      </c>
      <c r="F26" s="44" t="s">
        <v>687</v>
      </c>
      <c r="G26" s="44" t="s">
        <v>688</v>
      </c>
      <c r="H26" s="44" t="s">
        <v>335</v>
      </c>
      <c r="I26" s="44" t="s">
        <v>689</v>
      </c>
      <c r="J26" s="44" t="s">
        <v>690</v>
      </c>
      <c r="K26" s="44" t="s">
        <v>691</v>
      </c>
      <c r="L26" s="44" t="s">
        <v>692</v>
      </c>
      <c r="M26" s="44" t="s">
        <v>342</v>
      </c>
      <c r="N26" s="44" t="s">
        <v>693</v>
      </c>
      <c r="O26" s="44" t="s">
        <v>694</v>
      </c>
      <c r="P26" s="44" t="s">
        <v>695</v>
      </c>
      <c r="Q26" s="44" t="s">
        <v>668</v>
      </c>
      <c r="R26" s="44"/>
      <c r="S26" s="44"/>
      <c r="T26" s="44"/>
      <c r="U26" s="44"/>
      <c r="V26" s="44" t="s">
        <v>283</v>
      </c>
      <c r="W26" s="44" t="s">
        <v>682</v>
      </c>
      <c r="X26" s="44" t="s">
        <v>683</v>
      </c>
      <c r="Y26" s="52"/>
    </row>
    <row r="27" spans="1:25" ht="70" x14ac:dyDescent="0.2">
      <c r="A27" s="42">
        <v>1036</v>
      </c>
      <c r="B27" s="47" t="s">
        <v>1935</v>
      </c>
      <c r="C27" s="42" t="s">
        <v>699</v>
      </c>
      <c r="D27" s="42" t="s">
        <v>700</v>
      </c>
      <c r="E27" s="42" t="s">
        <v>701</v>
      </c>
      <c r="F27" s="42" t="s">
        <v>702</v>
      </c>
      <c r="G27" s="42" t="s">
        <v>703</v>
      </c>
      <c r="H27" s="42" t="s">
        <v>704</v>
      </c>
      <c r="I27" s="42" t="s">
        <v>705</v>
      </c>
      <c r="J27" s="42" t="s">
        <v>706</v>
      </c>
      <c r="K27" s="42" t="s">
        <v>707</v>
      </c>
      <c r="L27" s="42" t="s">
        <v>708</v>
      </c>
      <c r="M27" s="42" t="s">
        <v>709</v>
      </c>
      <c r="N27" s="42" t="s">
        <v>710</v>
      </c>
      <c r="O27" s="42" t="s">
        <v>711</v>
      </c>
      <c r="P27" s="42" t="s">
        <v>712</v>
      </c>
      <c r="Q27" s="42" t="s">
        <v>713</v>
      </c>
      <c r="R27" s="42" t="s">
        <v>714</v>
      </c>
      <c r="S27" s="42" t="s">
        <v>715</v>
      </c>
      <c r="T27" s="42" t="s">
        <v>716</v>
      </c>
      <c r="U27" s="42" t="s">
        <v>717</v>
      </c>
      <c r="V27" s="42" t="s">
        <v>696</v>
      </c>
      <c r="W27" s="42" t="s">
        <v>697</v>
      </c>
      <c r="X27" s="42" t="s">
        <v>698</v>
      </c>
      <c r="Y27" s="52"/>
    </row>
    <row r="28" spans="1:25" ht="70" x14ac:dyDescent="0.2">
      <c r="A28" s="44">
        <v>1037</v>
      </c>
      <c r="B28" s="47" t="s">
        <v>1936</v>
      </c>
      <c r="C28" s="44" t="s">
        <v>720</v>
      </c>
      <c r="D28" s="44" t="s">
        <v>721</v>
      </c>
      <c r="E28" s="44" t="s">
        <v>722</v>
      </c>
      <c r="F28" s="44" t="s">
        <v>723</v>
      </c>
      <c r="G28" s="44" t="s">
        <v>724</v>
      </c>
      <c r="H28" s="44" t="s">
        <v>725</v>
      </c>
      <c r="I28" s="44" t="s">
        <v>726</v>
      </c>
      <c r="J28" s="44" t="s">
        <v>727</v>
      </c>
      <c r="K28" s="44" t="s">
        <v>728</v>
      </c>
      <c r="L28" s="44" t="s">
        <v>729</v>
      </c>
      <c r="M28" s="44" t="s">
        <v>730</v>
      </c>
      <c r="N28" s="44" t="s">
        <v>731</v>
      </c>
      <c r="O28" s="44" t="s">
        <v>732</v>
      </c>
      <c r="P28" s="44" t="s">
        <v>733</v>
      </c>
      <c r="Q28" s="44" t="s">
        <v>734</v>
      </c>
      <c r="R28" s="44" t="s">
        <v>735</v>
      </c>
      <c r="S28" s="44" t="s">
        <v>736</v>
      </c>
      <c r="T28" s="44" t="s">
        <v>737</v>
      </c>
      <c r="U28" s="44" t="s">
        <v>738</v>
      </c>
      <c r="V28" s="44" t="s">
        <v>663</v>
      </c>
      <c r="W28" s="44" t="s">
        <v>718</v>
      </c>
      <c r="X28" s="44" t="s">
        <v>719</v>
      </c>
      <c r="Y28" s="52"/>
    </row>
    <row r="29" spans="1:25" ht="42" x14ac:dyDescent="0.2">
      <c r="A29" s="42">
        <v>1038</v>
      </c>
      <c r="B29" s="43" t="s">
        <v>1937</v>
      </c>
      <c r="C29" s="42" t="s">
        <v>742</v>
      </c>
      <c r="D29" s="42" t="s">
        <v>743</v>
      </c>
      <c r="E29" s="42" t="s">
        <v>744</v>
      </c>
      <c r="F29" s="42" t="s">
        <v>745</v>
      </c>
      <c r="G29" s="42" t="s">
        <v>746</v>
      </c>
      <c r="H29" s="42" t="s">
        <v>747</v>
      </c>
      <c r="I29" s="42" t="s">
        <v>748</v>
      </c>
      <c r="J29" s="42" t="s">
        <v>749</v>
      </c>
      <c r="K29" s="42" t="s">
        <v>750</v>
      </c>
      <c r="L29" s="42" t="s">
        <v>751</v>
      </c>
      <c r="M29" s="42" t="s">
        <v>752</v>
      </c>
      <c r="N29" s="42" t="s">
        <v>753</v>
      </c>
      <c r="O29" s="42" t="s">
        <v>754</v>
      </c>
      <c r="P29" s="42" t="s">
        <v>755</v>
      </c>
      <c r="Q29" s="42" t="s">
        <v>756</v>
      </c>
      <c r="R29" s="42" t="s">
        <v>757</v>
      </c>
      <c r="S29" s="42" t="s">
        <v>758</v>
      </c>
      <c r="T29" s="42" t="s">
        <v>759</v>
      </c>
      <c r="U29" s="42" t="s">
        <v>760</v>
      </c>
      <c r="V29" s="42" t="s">
        <v>739</v>
      </c>
      <c r="W29" s="42" t="s">
        <v>740</v>
      </c>
      <c r="X29" s="42" t="s">
        <v>741</v>
      </c>
      <c r="Y29" s="52"/>
    </row>
    <row r="30" spans="1:25" ht="56" x14ac:dyDescent="0.2">
      <c r="A30" s="44">
        <v>1039</v>
      </c>
      <c r="B30" s="45" t="s">
        <v>1938</v>
      </c>
      <c r="C30" s="44" t="s">
        <v>763</v>
      </c>
      <c r="D30" s="44" t="s">
        <v>764</v>
      </c>
      <c r="E30" s="44" t="s">
        <v>765</v>
      </c>
      <c r="F30" s="44" t="s">
        <v>766</v>
      </c>
      <c r="G30" s="44" t="s">
        <v>767</v>
      </c>
      <c r="H30" s="44" t="s">
        <v>768</v>
      </c>
      <c r="I30" s="44" t="s">
        <v>769</v>
      </c>
      <c r="J30" s="44" t="s">
        <v>770</v>
      </c>
      <c r="K30" s="44" t="s">
        <v>771</v>
      </c>
      <c r="L30" s="44" t="s">
        <v>772</v>
      </c>
      <c r="M30" s="44" t="s">
        <v>773</v>
      </c>
      <c r="N30" s="44" t="s">
        <v>774</v>
      </c>
      <c r="O30" s="44" t="s">
        <v>775</v>
      </c>
      <c r="P30" s="44" t="s">
        <v>776</v>
      </c>
      <c r="Q30" s="44" t="s">
        <v>777</v>
      </c>
      <c r="R30" s="44" t="s">
        <v>778</v>
      </c>
      <c r="S30" s="44" t="s">
        <v>779</v>
      </c>
      <c r="T30" s="44" t="s">
        <v>780</v>
      </c>
      <c r="U30" s="44" t="s">
        <v>781</v>
      </c>
      <c r="V30" s="44" t="s">
        <v>742</v>
      </c>
      <c r="W30" s="44" t="s">
        <v>761</v>
      </c>
      <c r="X30" s="44" t="s">
        <v>762</v>
      </c>
      <c r="Y30" s="52"/>
    </row>
    <row r="31" spans="1:25" ht="98" x14ac:dyDescent="0.2">
      <c r="A31" s="42">
        <v>1040</v>
      </c>
      <c r="B31" s="47" t="s">
        <v>1939</v>
      </c>
      <c r="C31" s="46" t="s">
        <v>163</v>
      </c>
      <c r="D31" s="42" t="s">
        <v>785</v>
      </c>
      <c r="E31" s="42" t="s">
        <v>786</v>
      </c>
      <c r="F31" s="42" t="s">
        <v>787</v>
      </c>
      <c r="G31" s="42" t="s">
        <v>788</v>
      </c>
      <c r="H31" s="42" t="s">
        <v>789</v>
      </c>
      <c r="I31" s="42" t="s">
        <v>790</v>
      </c>
      <c r="J31" s="42" t="s">
        <v>791</v>
      </c>
      <c r="K31" s="42" t="s">
        <v>792</v>
      </c>
      <c r="L31" s="42" t="s">
        <v>793</v>
      </c>
      <c r="M31" s="42" t="s">
        <v>794</v>
      </c>
      <c r="N31" s="42" t="s">
        <v>795</v>
      </c>
      <c r="O31" s="42" t="s">
        <v>796</v>
      </c>
      <c r="P31" s="42" t="s">
        <v>797</v>
      </c>
      <c r="Q31" s="42" t="s">
        <v>798</v>
      </c>
      <c r="R31" s="42" t="s">
        <v>799</v>
      </c>
      <c r="S31" s="42" t="s">
        <v>800</v>
      </c>
      <c r="T31" s="42" t="s">
        <v>801</v>
      </c>
      <c r="U31" s="42" t="s">
        <v>802</v>
      </c>
      <c r="V31" s="42" t="s">
        <v>578</v>
      </c>
      <c r="W31" s="42" t="s">
        <v>782</v>
      </c>
      <c r="X31" s="42" t="s">
        <v>783</v>
      </c>
      <c r="Y31" s="52"/>
    </row>
    <row r="32" spans="1:25" ht="70" x14ac:dyDescent="0.2">
      <c r="A32" s="44">
        <v>1041</v>
      </c>
      <c r="B32" s="47" t="s">
        <v>1940</v>
      </c>
      <c r="C32" s="46" t="s">
        <v>784</v>
      </c>
      <c r="D32" s="44" t="s">
        <v>805</v>
      </c>
      <c r="E32" s="44" t="s">
        <v>806</v>
      </c>
      <c r="F32" s="44" t="s">
        <v>807</v>
      </c>
      <c r="G32" s="44" t="s">
        <v>808</v>
      </c>
      <c r="H32" s="44" t="s">
        <v>809</v>
      </c>
      <c r="I32" s="44" t="s">
        <v>810</v>
      </c>
      <c r="J32" s="44" t="s">
        <v>811</v>
      </c>
      <c r="K32" s="44" t="s">
        <v>812</v>
      </c>
      <c r="L32" s="44" t="s">
        <v>813</v>
      </c>
      <c r="M32" s="44" t="s">
        <v>814</v>
      </c>
      <c r="N32" s="44" t="s">
        <v>815</v>
      </c>
      <c r="O32" s="44" t="s">
        <v>816</v>
      </c>
      <c r="P32" s="44" t="s">
        <v>817</v>
      </c>
      <c r="Q32" s="44" t="s">
        <v>818</v>
      </c>
      <c r="R32" s="44" t="s">
        <v>819</v>
      </c>
      <c r="S32" s="44" t="s">
        <v>820</v>
      </c>
      <c r="T32" s="44" t="s">
        <v>821</v>
      </c>
      <c r="U32" s="44" t="s">
        <v>822</v>
      </c>
      <c r="V32" s="44" t="s">
        <v>578</v>
      </c>
      <c r="W32" s="44" t="s">
        <v>803</v>
      </c>
      <c r="X32" s="44" t="s">
        <v>804</v>
      </c>
      <c r="Y32" s="52"/>
    </row>
    <row r="33" spans="1:25" x14ac:dyDescent="0.2">
      <c r="A33" s="42">
        <v>1042</v>
      </c>
      <c r="B33" s="43"/>
      <c r="C33" s="42" t="s">
        <v>826</v>
      </c>
      <c r="D33" s="42" t="s">
        <v>827</v>
      </c>
      <c r="E33" s="42" t="s">
        <v>828</v>
      </c>
      <c r="F33" s="42" t="s">
        <v>829</v>
      </c>
      <c r="G33" s="42" t="s">
        <v>830</v>
      </c>
      <c r="H33" s="42" t="s">
        <v>831</v>
      </c>
      <c r="I33" s="42" t="s">
        <v>832</v>
      </c>
      <c r="J33" s="42" t="s">
        <v>833</v>
      </c>
      <c r="K33" s="42" t="s">
        <v>834</v>
      </c>
      <c r="L33" s="42" t="s">
        <v>835</v>
      </c>
      <c r="M33" s="42" t="s">
        <v>446</v>
      </c>
      <c r="N33" s="42" t="s">
        <v>836</v>
      </c>
      <c r="O33" s="42" t="s">
        <v>837</v>
      </c>
      <c r="P33" s="42" t="s">
        <v>838</v>
      </c>
      <c r="Q33" s="42" t="s">
        <v>839</v>
      </c>
      <c r="R33" s="42" t="s">
        <v>840</v>
      </c>
      <c r="S33" s="42" t="s">
        <v>841</v>
      </c>
      <c r="T33" s="42" t="s">
        <v>842</v>
      </c>
      <c r="U33" s="42" t="s">
        <v>843</v>
      </c>
      <c r="V33" s="42" t="s">
        <v>823</v>
      </c>
      <c r="W33" s="42" t="s">
        <v>824</v>
      </c>
      <c r="X33" s="42" t="s">
        <v>825</v>
      </c>
      <c r="Y33" s="52"/>
    </row>
    <row r="34" spans="1:25" x14ac:dyDescent="0.2">
      <c r="A34" s="44">
        <v>1043</v>
      </c>
      <c r="B34" s="45"/>
      <c r="C34" s="44" t="s">
        <v>847</v>
      </c>
      <c r="D34" s="44" t="s">
        <v>848</v>
      </c>
      <c r="E34" s="44" t="s">
        <v>849</v>
      </c>
      <c r="F34" s="44" t="s">
        <v>850</v>
      </c>
      <c r="G34" s="44" t="s">
        <v>851</v>
      </c>
      <c r="H34" s="44" t="s">
        <v>852</v>
      </c>
      <c r="I34" s="44" t="s">
        <v>853</v>
      </c>
      <c r="J34" s="44" t="s">
        <v>854</v>
      </c>
      <c r="K34" s="44" t="s">
        <v>855</v>
      </c>
      <c r="L34" s="44" t="s">
        <v>856</v>
      </c>
      <c r="M34" s="44" t="s">
        <v>857</v>
      </c>
      <c r="N34" s="44" t="s">
        <v>858</v>
      </c>
      <c r="O34" s="44" t="s">
        <v>859</v>
      </c>
      <c r="P34" s="44" t="s">
        <v>860</v>
      </c>
      <c r="Q34" s="44" t="s">
        <v>861</v>
      </c>
      <c r="R34" s="44" t="s">
        <v>862</v>
      </c>
      <c r="S34" s="44" t="s">
        <v>863</v>
      </c>
      <c r="T34" s="44" t="s">
        <v>864</v>
      </c>
      <c r="U34" s="44" t="s">
        <v>865</v>
      </c>
      <c r="V34" s="44" t="s">
        <v>844</v>
      </c>
      <c r="W34" s="44" t="s">
        <v>845</v>
      </c>
      <c r="X34" s="44" t="s">
        <v>846</v>
      </c>
      <c r="Y34" s="52"/>
    </row>
    <row r="35" spans="1:25" x14ac:dyDescent="0.2">
      <c r="A35" s="42">
        <v>1044</v>
      </c>
      <c r="B35" s="43" t="s">
        <v>1941</v>
      </c>
      <c r="C35" s="42" t="s">
        <v>868</v>
      </c>
      <c r="D35" s="42" t="s">
        <v>869</v>
      </c>
      <c r="E35" s="42" t="s">
        <v>870</v>
      </c>
      <c r="F35" s="42" t="s">
        <v>871</v>
      </c>
      <c r="G35" s="42" t="s">
        <v>872</v>
      </c>
      <c r="H35" s="42" t="s">
        <v>873</v>
      </c>
      <c r="I35" s="42" t="s">
        <v>874</v>
      </c>
      <c r="J35" s="42" t="s">
        <v>875</v>
      </c>
      <c r="K35" s="42" t="s">
        <v>876</v>
      </c>
      <c r="L35" s="42" t="s">
        <v>877</v>
      </c>
      <c r="M35" s="42" t="s">
        <v>878</v>
      </c>
      <c r="N35" s="42" t="s">
        <v>879</v>
      </c>
      <c r="O35" s="42" t="s">
        <v>880</v>
      </c>
      <c r="P35" s="42" t="s">
        <v>881</v>
      </c>
      <c r="Q35" s="42" t="s">
        <v>882</v>
      </c>
      <c r="R35" s="42"/>
      <c r="S35" s="42"/>
      <c r="T35" s="42" t="s">
        <v>883</v>
      </c>
      <c r="U35" s="42" t="s">
        <v>884</v>
      </c>
      <c r="V35" s="42" t="s">
        <v>784</v>
      </c>
      <c r="W35" s="42" t="s">
        <v>866</v>
      </c>
      <c r="X35" s="42" t="s">
        <v>867</v>
      </c>
      <c r="Y35" s="52"/>
    </row>
    <row r="36" spans="1:25" x14ac:dyDescent="0.2">
      <c r="A36" s="44">
        <v>1045</v>
      </c>
      <c r="B36" s="45"/>
      <c r="C36" s="44" t="s">
        <v>888</v>
      </c>
      <c r="D36" s="44" t="s">
        <v>889</v>
      </c>
      <c r="E36" s="44" t="s">
        <v>890</v>
      </c>
      <c r="F36" s="44" t="s">
        <v>891</v>
      </c>
      <c r="G36" s="44" t="s">
        <v>892</v>
      </c>
      <c r="H36" s="44" t="s">
        <v>893</v>
      </c>
      <c r="I36" s="44" t="s">
        <v>894</v>
      </c>
      <c r="J36" s="44" t="s">
        <v>895</v>
      </c>
      <c r="K36" s="44" t="s">
        <v>896</v>
      </c>
      <c r="L36" s="44" t="s">
        <v>897</v>
      </c>
      <c r="M36" s="44" t="s">
        <v>898</v>
      </c>
      <c r="N36" s="44" t="s">
        <v>899</v>
      </c>
      <c r="O36" s="44" t="s">
        <v>900</v>
      </c>
      <c r="P36" s="44" t="s">
        <v>901</v>
      </c>
      <c r="Q36" s="44" t="s">
        <v>902</v>
      </c>
      <c r="R36" s="44" t="s">
        <v>903</v>
      </c>
      <c r="S36" s="44" t="s">
        <v>904</v>
      </c>
      <c r="T36" s="44" t="s">
        <v>905</v>
      </c>
      <c r="U36" s="44" t="s">
        <v>906</v>
      </c>
      <c r="V36" s="44" t="s">
        <v>885</v>
      </c>
      <c r="W36" s="44" t="s">
        <v>886</v>
      </c>
      <c r="X36" s="44" t="s">
        <v>887</v>
      </c>
      <c r="Y36" s="52"/>
    </row>
    <row r="37" spans="1:25" ht="56" x14ac:dyDescent="0.2">
      <c r="A37" s="42">
        <v>1046</v>
      </c>
      <c r="B37" s="43" t="s">
        <v>1942</v>
      </c>
      <c r="C37" s="42" t="s">
        <v>888</v>
      </c>
      <c r="D37" s="42" t="s">
        <v>909</v>
      </c>
      <c r="E37" s="42" t="s">
        <v>910</v>
      </c>
      <c r="F37" s="42" t="s">
        <v>911</v>
      </c>
      <c r="G37" s="42" t="s">
        <v>912</v>
      </c>
      <c r="H37" s="42" t="s">
        <v>913</v>
      </c>
      <c r="I37" s="42" t="s">
        <v>914</v>
      </c>
      <c r="J37" s="42" t="s">
        <v>915</v>
      </c>
      <c r="K37" s="42" t="s">
        <v>916</v>
      </c>
      <c r="L37" s="42" t="s">
        <v>917</v>
      </c>
      <c r="M37" s="42" t="s">
        <v>918</v>
      </c>
      <c r="N37" s="42" t="s">
        <v>919</v>
      </c>
      <c r="O37" s="42" t="s">
        <v>920</v>
      </c>
      <c r="P37" s="42" t="s">
        <v>921</v>
      </c>
      <c r="Q37" s="42" t="s">
        <v>922</v>
      </c>
      <c r="R37" s="42" t="s">
        <v>923</v>
      </c>
      <c r="S37" s="42" t="s">
        <v>924</v>
      </c>
      <c r="T37" s="42" t="s">
        <v>925</v>
      </c>
      <c r="U37" s="42" t="s">
        <v>926</v>
      </c>
      <c r="V37" s="42" t="s">
        <v>885</v>
      </c>
      <c r="W37" s="42" t="s">
        <v>907</v>
      </c>
      <c r="X37" s="42" t="s">
        <v>908</v>
      </c>
      <c r="Y37" s="52"/>
    </row>
    <row r="38" spans="1:25" ht="56" x14ac:dyDescent="0.2">
      <c r="A38" s="44">
        <v>1047</v>
      </c>
      <c r="B38" s="45" t="s">
        <v>1943</v>
      </c>
      <c r="C38" s="44" t="s">
        <v>930</v>
      </c>
      <c r="D38" s="44" t="s">
        <v>931</v>
      </c>
      <c r="E38" s="44" t="s">
        <v>932</v>
      </c>
      <c r="F38" s="44" t="s">
        <v>933</v>
      </c>
      <c r="G38" s="44" t="s">
        <v>934</v>
      </c>
      <c r="H38" s="44" t="s">
        <v>935</v>
      </c>
      <c r="I38" s="44" t="s">
        <v>936</v>
      </c>
      <c r="J38" s="44" t="s">
        <v>937</v>
      </c>
      <c r="K38" s="44" t="s">
        <v>938</v>
      </c>
      <c r="L38" s="44" t="s">
        <v>939</v>
      </c>
      <c r="M38" s="44" t="s">
        <v>940</v>
      </c>
      <c r="N38" s="44" t="s">
        <v>941</v>
      </c>
      <c r="O38" s="44" t="s">
        <v>942</v>
      </c>
      <c r="P38" s="44" t="s">
        <v>943</v>
      </c>
      <c r="Q38" s="44" t="s">
        <v>944</v>
      </c>
      <c r="R38" s="44" t="s">
        <v>945</v>
      </c>
      <c r="S38" s="44" t="s">
        <v>946</v>
      </c>
      <c r="T38" s="44" t="s">
        <v>947</v>
      </c>
      <c r="U38" s="44" t="s">
        <v>948</v>
      </c>
      <c r="V38" s="44" t="s">
        <v>927</v>
      </c>
      <c r="W38" s="44" t="s">
        <v>928</v>
      </c>
      <c r="X38" s="44" t="s">
        <v>929</v>
      </c>
      <c r="Y38" s="52"/>
    </row>
    <row r="39" spans="1:25" ht="56" x14ac:dyDescent="0.2">
      <c r="A39" s="42">
        <v>1048</v>
      </c>
      <c r="B39" s="43" t="s">
        <v>1944</v>
      </c>
      <c r="C39" s="42" t="s">
        <v>952</v>
      </c>
      <c r="D39" s="42" t="s">
        <v>953</v>
      </c>
      <c r="E39" s="42" t="s">
        <v>954</v>
      </c>
      <c r="F39" s="42" t="s">
        <v>955</v>
      </c>
      <c r="G39" s="42" t="s">
        <v>956</v>
      </c>
      <c r="H39" s="42" t="s">
        <v>957</v>
      </c>
      <c r="I39" s="42" t="s">
        <v>958</v>
      </c>
      <c r="J39" s="42" t="s">
        <v>959</v>
      </c>
      <c r="K39" s="42" t="s">
        <v>960</v>
      </c>
      <c r="L39" s="42" t="s">
        <v>961</v>
      </c>
      <c r="M39" s="42" t="s">
        <v>962</v>
      </c>
      <c r="N39" s="42" t="s">
        <v>963</v>
      </c>
      <c r="O39" s="42" t="s">
        <v>964</v>
      </c>
      <c r="P39" s="42" t="s">
        <v>965</v>
      </c>
      <c r="Q39" s="42" t="s">
        <v>966</v>
      </c>
      <c r="R39" s="42" t="s">
        <v>967</v>
      </c>
      <c r="S39" s="42" t="s">
        <v>968</v>
      </c>
      <c r="T39" s="42" t="s">
        <v>969</v>
      </c>
      <c r="U39" s="42" t="s">
        <v>970</v>
      </c>
      <c r="V39" s="42" t="s">
        <v>949</v>
      </c>
      <c r="W39" s="42" t="s">
        <v>950</v>
      </c>
      <c r="X39" s="42" t="s">
        <v>951</v>
      </c>
      <c r="Y39" s="52"/>
    </row>
    <row r="40" spans="1:25" ht="56" x14ac:dyDescent="0.2">
      <c r="A40" s="44">
        <v>1049</v>
      </c>
      <c r="B40" s="45" t="s">
        <v>1945</v>
      </c>
      <c r="C40" s="44" t="s">
        <v>974</v>
      </c>
      <c r="D40" s="44" t="s">
        <v>975</v>
      </c>
      <c r="E40" s="44" t="s">
        <v>976</v>
      </c>
      <c r="F40" s="44" t="s">
        <v>977</v>
      </c>
      <c r="G40" s="44" t="s">
        <v>978</v>
      </c>
      <c r="H40" s="44" t="s">
        <v>979</v>
      </c>
      <c r="I40" s="44" t="s">
        <v>980</v>
      </c>
      <c r="J40" s="44" t="s">
        <v>981</v>
      </c>
      <c r="K40" s="44" t="s">
        <v>982</v>
      </c>
      <c r="L40" s="44" t="s">
        <v>983</v>
      </c>
      <c r="M40" s="44" t="s">
        <v>984</v>
      </c>
      <c r="N40" s="44" t="s">
        <v>985</v>
      </c>
      <c r="O40" s="44" t="s">
        <v>986</v>
      </c>
      <c r="P40" s="44" t="s">
        <v>987</v>
      </c>
      <c r="Q40" s="44" t="s">
        <v>988</v>
      </c>
      <c r="R40" s="44" t="s">
        <v>989</v>
      </c>
      <c r="S40" s="44" t="s">
        <v>990</v>
      </c>
      <c r="T40" s="44" t="s">
        <v>991</v>
      </c>
      <c r="U40" s="44" t="s">
        <v>992</v>
      </c>
      <c r="V40" s="44" t="s">
        <v>971</v>
      </c>
      <c r="W40" s="44" t="s">
        <v>972</v>
      </c>
      <c r="X40" s="44" t="s">
        <v>973</v>
      </c>
      <c r="Y40" s="52"/>
    </row>
    <row r="41" spans="1:25" x14ac:dyDescent="0.2">
      <c r="A41" s="42">
        <v>1050</v>
      </c>
      <c r="B41" s="43"/>
      <c r="C41" s="42" t="s">
        <v>996</v>
      </c>
      <c r="D41" s="42" t="s">
        <v>997</v>
      </c>
      <c r="E41" s="42" t="s">
        <v>998</v>
      </c>
      <c r="F41" s="42" t="s">
        <v>999</v>
      </c>
      <c r="G41" s="42" t="s">
        <v>1000</v>
      </c>
      <c r="H41" s="42" t="s">
        <v>1001</v>
      </c>
      <c r="I41" s="42" t="s">
        <v>1002</v>
      </c>
      <c r="J41" s="42" t="s">
        <v>1003</v>
      </c>
      <c r="K41" s="42" t="s">
        <v>1004</v>
      </c>
      <c r="L41" s="42" t="s">
        <v>1005</v>
      </c>
      <c r="M41" s="42" t="s">
        <v>1006</v>
      </c>
      <c r="N41" s="42" t="s">
        <v>1007</v>
      </c>
      <c r="O41" s="42" t="s">
        <v>1008</v>
      </c>
      <c r="P41" s="42" t="s">
        <v>1009</v>
      </c>
      <c r="Q41" s="42" t="s">
        <v>1010</v>
      </c>
      <c r="R41" s="42" t="s">
        <v>585</v>
      </c>
      <c r="S41" s="42" t="s">
        <v>1011</v>
      </c>
      <c r="T41" s="42" t="s">
        <v>1012</v>
      </c>
      <c r="U41" s="42" t="s">
        <v>1013</v>
      </c>
      <c r="V41" s="42" t="s">
        <v>993</v>
      </c>
      <c r="W41" s="42" t="s">
        <v>994</v>
      </c>
      <c r="X41" s="42" t="s">
        <v>995</v>
      </c>
      <c r="Y41" s="52"/>
    </row>
    <row r="42" spans="1:25" ht="56" x14ac:dyDescent="0.2">
      <c r="A42" s="44">
        <v>1051</v>
      </c>
      <c r="B42" s="45" t="s">
        <v>1945</v>
      </c>
      <c r="C42" s="44" t="s">
        <v>974</v>
      </c>
      <c r="D42" s="44" t="s">
        <v>1016</v>
      </c>
      <c r="E42" s="44" t="s">
        <v>1017</v>
      </c>
      <c r="F42" s="44" t="s">
        <v>1018</v>
      </c>
      <c r="G42" s="44" t="s">
        <v>1019</v>
      </c>
      <c r="H42" s="44" t="s">
        <v>1020</v>
      </c>
      <c r="I42" s="44" t="s">
        <v>1021</v>
      </c>
      <c r="J42" s="44" t="s">
        <v>1022</v>
      </c>
      <c r="K42" s="44" t="s">
        <v>1023</v>
      </c>
      <c r="L42" s="44" t="s">
        <v>1024</v>
      </c>
      <c r="M42" s="44" t="s">
        <v>1025</v>
      </c>
      <c r="N42" s="44" t="s">
        <v>1026</v>
      </c>
      <c r="O42" s="44" t="s">
        <v>1027</v>
      </c>
      <c r="P42" s="44" t="s">
        <v>1028</v>
      </c>
      <c r="Q42" s="44" t="s">
        <v>1029</v>
      </c>
      <c r="R42" s="44" t="s">
        <v>1030</v>
      </c>
      <c r="S42" s="44" t="s">
        <v>1031</v>
      </c>
      <c r="T42" s="44" t="s">
        <v>1032</v>
      </c>
      <c r="U42" s="44" t="s">
        <v>1033</v>
      </c>
      <c r="V42" s="44" t="s">
        <v>927</v>
      </c>
      <c r="W42" s="44" t="s">
        <v>1014</v>
      </c>
      <c r="X42" s="44" t="s">
        <v>1015</v>
      </c>
      <c r="Y42" s="52"/>
    </row>
    <row r="43" spans="1:25" x14ac:dyDescent="0.2">
      <c r="A43" s="42">
        <v>1052</v>
      </c>
      <c r="B43" s="43"/>
      <c r="C43" s="42" t="s">
        <v>1037</v>
      </c>
      <c r="D43" s="42" t="s">
        <v>1038</v>
      </c>
      <c r="E43" s="42" t="s">
        <v>1039</v>
      </c>
      <c r="F43" s="42" t="s">
        <v>1040</v>
      </c>
      <c r="G43" s="42" t="s">
        <v>1041</v>
      </c>
      <c r="H43" s="42" t="s">
        <v>1042</v>
      </c>
      <c r="I43" s="42" t="s">
        <v>1043</v>
      </c>
      <c r="J43" s="42" t="s">
        <v>363</v>
      </c>
      <c r="K43" s="42" t="s">
        <v>364</v>
      </c>
      <c r="L43" s="42" t="s">
        <v>1044</v>
      </c>
      <c r="M43" s="42" t="s">
        <v>1045</v>
      </c>
      <c r="N43" s="42" t="s">
        <v>1046</v>
      </c>
      <c r="O43" s="42" t="s">
        <v>1047</v>
      </c>
      <c r="P43" s="42" t="s">
        <v>1048</v>
      </c>
      <c r="Q43" s="42" t="s">
        <v>1049</v>
      </c>
      <c r="R43" s="42" t="s">
        <v>1050</v>
      </c>
      <c r="S43" s="42" t="s">
        <v>1051</v>
      </c>
      <c r="T43" s="42" t="s">
        <v>1052</v>
      </c>
      <c r="U43" s="42" t="s">
        <v>1053</v>
      </c>
      <c r="V43" s="42" t="s">
        <v>1034</v>
      </c>
      <c r="W43" s="42" t="s">
        <v>1035</v>
      </c>
      <c r="X43" s="42" t="s">
        <v>1036</v>
      </c>
      <c r="Y43" s="52"/>
    </row>
    <row r="44" spans="1:25" x14ac:dyDescent="0.2">
      <c r="A44" s="44">
        <v>1053</v>
      </c>
      <c r="B44" s="45"/>
      <c r="C44" s="44" t="s">
        <v>826</v>
      </c>
      <c r="D44" s="44" t="s">
        <v>1056</v>
      </c>
      <c r="E44" s="44" t="s">
        <v>1057</v>
      </c>
      <c r="F44" s="44" t="s">
        <v>1058</v>
      </c>
      <c r="G44" s="44" t="s">
        <v>1059</v>
      </c>
      <c r="H44" s="44" t="s">
        <v>1060</v>
      </c>
      <c r="I44" s="44" t="s">
        <v>1061</v>
      </c>
      <c r="J44" s="44" t="s">
        <v>1062</v>
      </c>
      <c r="K44" s="44" t="s">
        <v>1063</v>
      </c>
      <c r="L44" s="44" t="s">
        <v>1064</v>
      </c>
      <c r="M44" s="44" t="s">
        <v>1065</v>
      </c>
      <c r="N44" s="44" t="s">
        <v>1066</v>
      </c>
      <c r="O44" s="44" t="s">
        <v>1067</v>
      </c>
      <c r="P44" s="44" t="s">
        <v>1068</v>
      </c>
      <c r="Q44" s="44" t="s">
        <v>1069</v>
      </c>
      <c r="R44" s="44" t="s">
        <v>1070</v>
      </c>
      <c r="S44" s="44" t="s">
        <v>1071</v>
      </c>
      <c r="T44" s="44" t="s">
        <v>1072</v>
      </c>
      <c r="U44" s="44" t="s">
        <v>1073</v>
      </c>
      <c r="V44" s="44" t="s">
        <v>823</v>
      </c>
      <c r="W44" s="44" t="s">
        <v>1054</v>
      </c>
      <c r="X44" s="44" t="s">
        <v>1055</v>
      </c>
      <c r="Y44" s="52"/>
    </row>
    <row r="45" spans="1:25" ht="98" x14ac:dyDescent="0.2">
      <c r="A45" s="42">
        <v>1054</v>
      </c>
      <c r="B45" s="54" t="s">
        <v>1946</v>
      </c>
      <c r="C45" s="42" t="s">
        <v>1910</v>
      </c>
      <c r="D45" s="42" t="s">
        <v>1911</v>
      </c>
      <c r="E45" s="42" t="s">
        <v>1912</v>
      </c>
      <c r="F45" s="42" t="s">
        <v>1913</v>
      </c>
      <c r="G45" s="42" t="s">
        <v>1914</v>
      </c>
      <c r="H45" s="42" t="s">
        <v>1915</v>
      </c>
      <c r="I45" s="42" t="s">
        <v>1916</v>
      </c>
      <c r="J45" s="42" t="s">
        <v>1917</v>
      </c>
      <c r="K45" s="42" t="s">
        <v>1918</v>
      </c>
      <c r="L45" s="42" t="s">
        <v>336</v>
      </c>
      <c r="M45" s="42" t="s">
        <v>337</v>
      </c>
      <c r="N45" s="42" t="s">
        <v>1919</v>
      </c>
      <c r="O45" s="42" t="s">
        <v>1920</v>
      </c>
      <c r="P45" s="42" t="s">
        <v>881</v>
      </c>
      <c r="Q45" s="42" t="s">
        <v>882</v>
      </c>
      <c r="R45" s="42" t="s">
        <v>762</v>
      </c>
      <c r="S45" s="42" t="s">
        <v>1176</v>
      </c>
      <c r="T45" s="42" t="s">
        <v>884</v>
      </c>
      <c r="U45" s="42" t="s">
        <v>1921</v>
      </c>
      <c r="V45" s="42" t="s">
        <v>1907</v>
      </c>
      <c r="W45" s="42" t="s">
        <v>1908</v>
      </c>
      <c r="X45" s="42" t="s">
        <v>1909</v>
      </c>
      <c r="Y45" s="52"/>
    </row>
    <row r="46" spans="1:25" ht="70" x14ac:dyDescent="0.2">
      <c r="A46" s="44">
        <v>1055</v>
      </c>
      <c r="B46" s="54" t="s">
        <v>1947</v>
      </c>
      <c r="C46" s="44" t="s">
        <v>1077</v>
      </c>
      <c r="D46" s="44"/>
      <c r="E46" s="44"/>
      <c r="F46" s="44" t="s">
        <v>1078</v>
      </c>
      <c r="G46" s="44" t="s">
        <v>1079</v>
      </c>
      <c r="H46" s="44" t="s">
        <v>1080</v>
      </c>
      <c r="I46" s="44" t="s">
        <v>1081</v>
      </c>
      <c r="J46" s="44" t="s">
        <v>1082</v>
      </c>
      <c r="K46" s="44" t="s">
        <v>1083</v>
      </c>
      <c r="L46" s="44" t="s">
        <v>1084</v>
      </c>
      <c r="M46" s="44" t="s">
        <v>1085</v>
      </c>
      <c r="N46" s="44" t="s">
        <v>1086</v>
      </c>
      <c r="O46" s="44" t="s">
        <v>1087</v>
      </c>
      <c r="P46" s="44" t="s">
        <v>1088</v>
      </c>
      <c r="Q46" s="44" t="s">
        <v>1089</v>
      </c>
      <c r="R46" s="44" t="s">
        <v>1090</v>
      </c>
      <c r="S46" s="44" t="s">
        <v>1091</v>
      </c>
      <c r="T46" s="44" t="s">
        <v>1092</v>
      </c>
      <c r="U46" s="44" t="s">
        <v>1093</v>
      </c>
      <c r="V46" s="44" t="s">
        <v>1074</v>
      </c>
      <c r="W46" s="44" t="s">
        <v>1075</v>
      </c>
      <c r="X46" s="44" t="s">
        <v>1076</v>
      </c>
      <c r="Y46" s="52"/>
    </row>
    <row r="47" spans="1:25" ht="42" x14ac:dyDescent="0.2">
      <c r="A47" s="42">
        <v>1056</v>
      </c>
      <c r="B47" s="53" t="s">
        <v>1948</v>
      </c>
      <c r="C47" s="42" t="s">
        <v>1097</v>
      </c>
      <c r="D47" s="42" t="s">
        <v>1098</v>
      </c>
      <c r="E47" s="42" t="s">
        <v>1099</v>
      </c>
      <c r="F47" s="42" t="s">
        <v>1100</v>
      </c>
      <c r="G47" s="42" t="s">
        <v>1101</v>
      </c>
      <c r="H47" s="42" t="s">
        <v>1102</v>
      </c>
      <c r="I47" s="42" t="s">
        <v>1103</v>
      </c>
      <c r="J47" s="42" t="s">
        <v>1104</v>
      </c>
      <c r="K47" s="42" t="s">
        <v>1105</v>
      </c>
      <c r="L47" s="42" t="s">
        <v>1106</v>
      </c>
      <c r="M47" s="42" t="s">
        <v>1107</v>
      </c>
      <c r="N47" s="42" t="s">
        <v>1108</v>
      </c>
      <c r="O47" s="42" t="s">
        <v>1109</v>
      </c>
      <c r="P47" s="42" t="s">
        <v>1110</v>
      </c>
      <c r="Q47" s="42" t="s">
        <v>1111</v>
      </c>
      <c r="R47" s="42" t="s">
        <v>1112</v>
      </c>
      <c r="S47" s="42" t="s">
        <v>1113</v>
      </c>
      <c r="T47" s="42" t="s">
        <v>1114</v>
      </c>
      <c r="U47" s="42" t="s">
        <v>1115</v>
      </c>
      <c r="V47" s="42" t="s">
        <v>1094</v>
      </c>
      <c r="W47" s="42" t="s">
        <v>1095</v>
      </c>
      <c r="X47" s="42" t="s">
        <v>1096</v>
      </c>
      <c r="Y47" s="52"/>
    </row>
    <row r="48" spans="1:25" x14ac:dyDescent="0.2">
      <c r="A48" s="44">
        <v>1057</v>
      </c>
      <c r="B48" s="45"/>
      <c r="C48" s="44" t="s">
        <v>1094</v>
      </c>
      <c r="D48" s="44" t="s">
        <v>1119</v>
      </c>
      <c r="E48" s="44" t="s">
        <v>1120</v>
      </c>
      <c r="F48" s="44" t="s">
        <v>1121</v>
      </c>
      <c r="G48" s="44" t="s">
        <v>1122</v>
      </c>
      <c r="H48" s="44" t="s">
        <v>1123</v>
      </c>
      <c r="I48" s="44" t="s">
        <v>1124</v>
      </c>
      <c r="J48" s="44" t="s">
        <v>1125</v>
      </c>
      <c r="K48" s="44" t="s">
        <v>1126</v>
      </c>
      <c r="L48" s="44" t="s">
        <v>680</v>
      </c>
      <c r="M48" s="44" t="s">
        <v>681</v>
      </c>
      <c r="N48" s="44" t="s">
        <v>1127</v>
      </c>
      <c r="O48" s="44" t="s">
        <v>1128</v>
      </c>
      <c r="P48" s="44" t="s">
        <v>1129</v>
      </c>
      <c r="Q48" s="44" t="s">
        <v>1130</v>
      </c>
      <c r="R48" s="44" t="s">
        <v>1131</v>
      </c>
      <c r="S48" s="44" t="s">
        <v>1132</v>
      </c>
      <c r="T48" s="44" t="s">
        <v>1133</v>
      </c>
      <c r="U48" s="44" t="s">
        <v>1134</v>
      </c>
      <c r="V48" s="44" t="s">
        <v>1116</v>
      </c>
      <c r="W48" s="44" t="s">
        <v>1117</v>
      </c>
      <c r="X48" s="44" t="s">
        <v>1118</v>
      </c>
      <c r="Y48" s="52"/>
    </row>
    <row r="49" spans="1:25" ht="42" x14ac:dyDescent="0.2">
      <c r="A49" s="42">
        <v>1058</v>
      </c>
      <c r="B49" s="53" t="s">
        <v>1949</v>
      </c>
      <c r="C49" s="42" t="s">
        <v>1037</v>
      </c>
      <c r="D49" s="42" t="s">
        <v>1137</v>
      </c>
      <c r="E49" s="42" t="s">
        <v>1138</v>
      </c>
      <c r="F49" s="42" t="s">
        <v>1139</v>
      </c>
      <c r="G49" s="42" t="s">
        <v>1140</v>
      </c>
      <c r="H49" s="42" t="s">
        <v>1141</v>
      </c>
      <c r="I49" s="42" t="s">
        <v>1142</v>
      </c>
      <c r="J49" s="42" t="s">
        <v>1143</v>
      </c>
      <c r="K49" s="42" t="s">
        <v>1144</v>
      </c>
      <c r="L49" s="42" t="s">
        <v>1145</v>
      </c>
      <c r="M49" s="42" t="s">
        <v>1146</v>
      </c>
      <c r="N49" s="42" t="s">
        <v>1147</v>
      </c>
      <c r="O49" s="42" t="s">
        <v>1148</v>
      </c>
      <c r="P49" s="42" t="s">
        <v>1149</v>
      </c>
      <c r="Q49" s="42" t="s">
        <v>1150</v>
      </c>
      <c r="R49" s="42" t="s">
        <v>1151</v>
      </c>
      <c r="S49" s="42" t="s">
        <v>1152</v>
      </c>
      <c r="T49" s="42" t="s">
        <v>1153</v>
      </c>
      <c r="U49" s="42" t="s">
        <v>1154</v>
      </c>
      <c r="V49" s="42" t="s">
        <v>1034</v>
      </c>
      <c r="W49" s="42" t="s">
        <v>1135</v>
      </c>
      <c r="X49" s="42" t="s">
        <v>1136</v>
      </c>
      <c r="Y49" s="52"/>
    </row>
    <row r="50" spans="1:25" x14ac:dyDescent="0.2">
      <c r="A50" s="44">
        <v>1059</v>
      </c>
      <c r="B50" s="45"/>
      <c r="C50" s="44" t="s">
        <v>1077</v>
      </c>
      <c r="D50" s="44" t="s">
        <v>1156</v>
      </c>
      <c r="E50" s="44" t="s">
        <v>1157</v>
      </c>
      <c r="F50" s="44" t="s">
        <v>1158</v>
      </c>
      <c r="G50" s="44" t="s">
        <v>1159</v>
      </c>
      <c r="H50" s="44" t="s">
        <v>1160</v>
      </c>
      <c r="I50" s="44" t="s">
        <v>1161</v>
      </c>
      <c r="J50" s="44" t="s">
        <v>1162</v>
      </c>
      <c r="K50" s="44"/>
      <c r="L50" s="44" t="s">
        <v>1163</v>
      </c>
      <c r="M50" s="44" t="s">
        <v>1164</v>
      </c>
      <c r="N50" s="44" t="s">
        <v>1165</v>
      </c>
      <c r="O50" s="44" t="s">
        <v>1166</v>
      </c>
      <c r="P50" s="44" t="s">
        <v>1167</v>
      </c>
      <c r="Q50" s="44" t="s">
        <v>1168</v>
      </c>
      <c r="R50" s="44" t="s">
        <v>1169</v>
      </c>
      <c r="S50" s="44" t="s">
        <v>1170</v>
      </c>
      <c r="T50" s="44" t="s">
        <v>1171</v>
      </c>
      <c r="U50" s="44" t="s">
        <v>1172</v>
      </c>
      <c r="V50" s="44" t="s">
        <v>1074</v>
      </c>
      <c r="W50" s="44" t="s">
        <v>1155</v>
      </c>
      <c r="X50" s="44" t="s">
        <v>424</v>
      </c>
      <c r="Y50" s="52"/>
    </row>
    <row r="51" spans="1:25" x14ac:dyDescent="0.2">
      <c r="A51" s="42">
        <v>1060</v>
      </c>
      <c r="B51" s="43"/>
      <c r="C51" s="42" t="s">
        <v>996</v>
      </c>
      <c r="D51" s="42" t="s">
        <v>1174</v>
      </c>
      <c r="E51" s="42" t="s">
        <v>1175</v>
      </c>
      <c r="F51" s="42" t="s">
        <v>1176</v>
      </c>
      <c r="G51" s="42" t="s">
        <v>695</v>
      </c>
      <c r="H51" s="42" t="s">
        <v>1177</v>
      </c>
      <c r="I51" s="42" t="s">
        <v>1178</v>
      </c>
      <c r="J51" s="42" t="s">
        <v>1179</v>
      </c>
      <c r="K51" s="42" t="s">
        <v>1180</v>
      </c>
      <c r="L51" s="42" t="s">
        <v>1181</v>
      </c>
      <c r="M51" s="42" t="s">
        <v>1182</v>
      </c>
      <c r="N51" s="42" t="s">
        <v>1183</v>
      </c>
      <c r="O51" s="42" t="s">
        <v>1184</v>
      </c>
      <c r="P51" s="42" t="s">
        <v>1185</v>
      </c>
      <c r="Q51" s="42" t="s">
        <v>1186</v>
      </c>
      <c r="R51" s="42" t="s">
        <v>1187</v>
      </c>
      <c r="S51" s="42" t="s">
        <v>1188</v>
      </c>
      <c r="T51" s="42" t="s">
        <v>1189</v>
      </c>
      <c r="U51" s="42" t="s">
        <v>648</v>
      </c>
      <c r="V51" s="42" t="s">
        <v>993</v>
      </c>
      <c r="W51" s="42" t="s">
        <v>1173</v>
      </c>
      <c r="X51" s="42" t="s">
        <v>658</v>
      </c>
      <c r="Y51" s="52"/>
    </row>
    <row r="52" spans="1:25" x14ac:dyDescent="0.2">
      <c r="A52" s="44">
        <v>1061</v>
      </c>
      <c r="B52" s="45"/>
      <c r="C52" s="44" t="s">
        <v>1116</v>
      </c>
      <c r="D52" s="44" t="s">
        <v>1193</v>
      </c>
      <c r="E52" s="44" t="s">
        <v>1194</v>
      </c>
      <c r="F52" s="44" t="s">
        <v>1195</v>
      </c>
      <c r="G52" s="44" t="s">
        <v>1196</v>
      </c>
      <c r="H52" s="44" t="s">
        <v>1197</v>
      </c>
      <c r="I52" s="44" t="s">
        <v>1198</v>
      </c>
      <c r="J52" s="44" t="s">
        <v>1199</v>
      </c>
      <c r="K52" s="44" t="s">
        <v>1200</v>
      </c>
      <c r="L52" s="44" t="s">
        <v>1201</v>
      </c>
      <c r="M52" s="44" t="s">
        <v>1202</v>
      </c>
      <c r="N52" s="44" t="s">
        <v>1203</v>
      </c>
      <c r="O52" s="44" t="s">
        <v>1204</v>
      </c>
      <c r="P52" s="44" t="s">
        <v>1205</v>
      </c>
      <c r="Q52" s="44" t="s">
        <v>1206</v>
      </c>
      <c r="R52" s="44" t="s">
        <v>1207</v>
      </c>
      <c r="S52" s="44" t="s">
        <v>1208</v>
      </c>
      <c r="T52" s="44" t="s">
        <v>1209</v>
      </c>
      <c r="U52" s="44" t="s">
        <v>1210</v>
      </c>
      <c r="V52" s="44" t="s">
        <v>1190</v>
      </c>
      <c r="W52" s="44" t="s">
        <v>1191</v>
      </c>
      <c r="X52" s="44" t="s">
        <v>1192</v>
      </c>
      <c r="Y52" s="52"/>
    </row>
    <row r="53" spans="1:25" ht="42" x14ac:dyDescent="0.2">
      <c r="A53" s="42">
        <v>1062</v>
      </c>
      <c r="B53" s="54" t="s">
        <v>1950</v>
      </c>
      <c r="C53" s="42" t="s">
        <v>996</v>
      </c>
      <c r="D53" s="42" t="s">
        <v>1214</v>
      </c>
      <c r="E53" s="42" t="s">
        <v>1215</v>
      </c>
      <c r="F53" s="42" t="s">
        <v>1216</v>
      </c>
      <c r="G53" s="42" t="s">
        <v>1217</v>
      </c>
      <c r="H53" s="42" t="s">
        <v>1218</v>
      </c>
      <c r="I53" s="42" t="s">
        <v>1219</v>
      </c>
      <c r="J53" s="42" t="s">
        <v>1220</v>
      </c>
      <c r="K53" s="42" t="s">
        <v>1221</v>
      </c>
      <c r="L53" s="42" t="s">
        <v>1222</v>
      </c>
      <c r="M53" s="42" t="s">
        <v>1223</v>
      </c>
      <c r="N53" s="42" t="s">
        <v>1224</v>
      </c>
      <c r="O53" s="42" t="s">
        <v>1225</v>
      </c>
      <c r="P53" s="42" t="s">
        <v>1226</v>
      </c>
      <c r="Q53" s="42" t="s">
        <v>1227</v>
      </c>
      <c r="R53" s="42" t="s">
        <v>1228</v>
      </c>
      <c r="S53" s="42" t="s">
        <v>1229</v>
      </c>
      <c r="T53" s="42"/>
      <c r="U53" s="42"/>
      <c r="V53" s="42" t="s">
        <v>1211</v>
      </c>
      <c r="W53" s="42" t="s">
        <v>1212</v>
      </c>
      <c r="X53" s="42" t="s">
        <v>1213</v>
      </c>
      <c r="Y53" s="52"/>
    </row>
    <row r="54" spans="1:25" x14ac:dyDescent="0.2">
      <c r="A54" s="44">
        <v>1063</v>
      </c>
      <c r="B54" s="45"/>
      <c r="C54" s="44" t="s">
        <v>1233</v>
      </c>
      <c r="D54" s="44" t="s">
        <v>1234</v>
      </c>
      <c r="E54" s="44" t="s">
        <v>1235</v>
      </c>
      <c r="F54" s="44" t="s">
        <v>1236</v>
      </c>
      <c r="G54" s="44" t="s">
        <v>1237</v>
      </c>
      <c r="H54" s="44" t="s">
        <v>1238</v>
      </c>
      <c r="I54" s="44" t="s">
        <v>1239</v>
      </c>
      <c r="J54" s="44" t="s">
        <v>1240</v>
      </c>
      <c r="K54" s="44" t="s">
        <v>1241</v>
      </c>
      <c r="L54" s="44" t="s">
        <v>1242</v>
      </c>
      <c r="M54" s="44" t="s">
        <v>1243</v>
      </c>
      <c r="N54" s="44" t="s">
        <v>1244</v>
      </c>
      <c r="O54" s="44" t="s">
        <v>1245</v>
      </c>
      <c r="P54" s="44" t="s">
        <v>1246</v>
      </c>
      <c r="Q54" s="44" t="s">
        <v>1247</v>
      </c>
      <c r="R54" s="44" t="s">
        <v>1248</v>
      </c>
      <c r="S54" s="44" t="s">
        <v>1249</v>
      </c>
      <c r="T54" s="44" t="s">
        <v>1250</v>
      </c>
      <c r="U54" s="44" t="s">
        <v>1251</v>
      </c>
      <c r="V54" s="44" t="s">
        <v>1230</v>
      </c>
      <c r="W54" s="44" t="s">
        <v>1231</v>
      </c>
      <c r="X54" s="44" t="s">
        <v>1232</v>
      </c>
      <c r="Y54" s="52"/>
    </row>
    <row r="55" spans="1:25" ht="56" x14ac:dyDescent="0.2">
      <c r="A55" s="42">
        <v>1064</v>
      </c>
      <c r="B55" s="53" t="s">
        <v>1951</v>
      </c>
      <c r="C55" s="42" t="s">
        <v>1255</v>
      </c>
      <c r="D55" s="42" t="s">
        <v>1256</v>
      </c>
      <c r="E55" s="42" t="s">
        <v>1257</v>
      </c>
      <c r="F55" s="42" t="s">
        <v>1258</v>
      </c>
      <c r="G55" s="42" t="s">
        <v>1259</v>
      </c>
      <c r="H55" s="42" t="s">
        <v>1260</v>
      </c>
      <c r="I55" s="42" t="s">
        <v>1261</v>
      </c>
      <c r="J55" s="42" t="s">
        <v>1262</v>
      </c>
      <c r="K55" s="42" t="s">
        <v>1263</v>
      </c>
      <c r="L55" s="42" t="s">
        <v>1264</v>
      </c>
      <c r="M55" s="42" t="s">
        <v>1265</v>
      </c>
      <c r="N55" s="42" t="s">
        <v>1266</v>
      </c>
      <c r="O55" s="42" t="s">
        <v>1267</v>
      </c>
      <c r="P55" s="42" t="s">
        <v>1268</v>
      </c>
      <c r="Q55" s="42" t="s">
        <v>1269</v>
      </c>
      <c r="R55" s="42" t="s">
        <v>1270</v>
      </c>
      <c r="S55" s="42" t="s">
        <v>1271</v>
      </c>
      <c r="T55" s="42" t="s">
        <v>1272</v>
      </c>
      <c r="U55" s="42" t="s">
        <v>1273</v>
      </c>
      <c r="V55" s="42" t="s">
        <v>1252</v>
      </c>
      <c r="W55" s="42" t="s">
        <v>1253</v>
      </c>
      <c r="X55" s="42" t="s">
        <v>1254</v>
      </c>
      <c r="Y55" s="52"/>
    </row>
    <row r="56" spans="1:25" x14ac:dyDescent="0.2">
      <c r="A56" s="44">
        <v>1065</v>
      </c>
      <c r="B56" s="45"/>
      <c r="C56" s="44" t="s">
        <v>1276</v>
      </c>
      <c r="D56" s="44" t="s">
        <v>1277</v>
      </c>
      <c r="E56" s="44" t="s">
        <v>1278</v>
      </c>
      <c r="F56" s="44" t="s">
        <v>1279</v>
      </c>
      <c r="G56" s="44" t="s">
        <v>1280</v>
      </c>
      <c r="H56" s="44" t="s">
        <v>1281</v>
      </c>
      <c r="I56" s="44" t="s">
        <v>1282</v>
      </c>
      <c r="J56" s="44" t="s">
        <v>1283</v>
      </c>
      <c r="K56" s="44" t="s">
        <v>1284</v>
      </c>
      <c r="L56" s="44" t="s">
        <v>1285</v>
      </c>
      <c r="M56" s="44" t="s">
        <v>1286</v>
      </c>
      <c r="N56" s="44" t="s">
        <v>1287</v>
      </c>
      <c r="O56" s="44" t="s">
        <v>1288</v>
      </c>
      <c r="P56" s="44" t="s">
        <v>1289</v>
      </c>
      <c r="Q56" s="44" t="s">
        <v>1290</v>
      </c>
      <c r="R56" s="44" t="s">
        <v>1291</v>
      </c>
      <c r="S56" s="44" t="s">
        <v>1292</v>
      </c>
      <c r="T56" s="44" t="s">
        <v>1293</v>
      </c>
      <c r="U56" s="44" t="s">
        <v>1294</v>
      </c>
      <c r="V56" s="44" t="s">
        <v>1255</v>
      </c>
      <c r="W56" s="44" t="s">
        <v>1274</v>
      </c>
      <c r="X56" s="44" t="s">
        <v>1275</v>
      </c>
      <c r="Y56" s="52"/>
    </row>
    <row r="57" spans="1:25" x14ac:dyDescent="0.2">
      <c r="A57" s="42">
        <v>1066</v>
      </c>
      <c r="B57" s="43"/>
      <c r="C57" s="42" t="s">
        <v>1298</v>
      </c>
      <c r="D57" s="42" t="s">
        <v>1299</v>
      </c>
      <c r="E57" s="42" t="s">
        <v>1300</v>
      </c>
      <c r="F57" s="42" t="s">
        <v>1301</v>
      </c>
      <c r="G57" s="42" t="s">
        <v>1302</v>
      </c>
      <c r="H57" s="42" t="s">
        <v>1303</v>
      </c>
      <c r="I57" s="42" t="s">
        <v>1304</v>
      </c>
      <c r="J57" s="42" t="s">
        <v>1305</v>
      </c>
      <c r="K57" s="42" t="s">
        <v>1306</v>
      </c>
      <c r="L57" s="42" t="s">
        <v>1307</v>
      </c>
      <c r="M57" s="42" t="s">
        <v>1308</v>
      </c>
      <c r="N57" s="42" t="s">
        <v>1309</v>
      </c>
      <c r="O57" s="42" t="s">
        <v>1310</v>
      </c>
      <c r="P57" s="42" t="s">
        <v>1311</v>
      </c>
      <c r="Q57" s="42" t="s">
        <v>1312</v>
      </c>
      <c r="R57" s="42" t="s">
        <v>1313</v>
      </c>
      <c r="S57" s="42" t="s">
        <v>1314</v>
      </c>
      <c r="T57" s="42" t="s">
        <v>1315</v>
      </c>
      <c r="U57" s="42" t="s">
        <v>1316</v>
      </c>
      <c r="V57" s="42" t="s">
        <v>1295</v>
      </c>
      <c r="W57" s="42" t="s">
        <v>1296</v>
      </c>
      <c r="X57" s="42" t="s">
        <v>1297</v>
      </c>
      <c r="Y57" s="52"/>
    </row>
    <row r="58" spans="1:25" x14ac:dyDescent="0.2">
      <c r="A58" s="44">
        <v>1067</v>
      </c>
      <c r="B58" s="45"/>
      <c r="C58" s="44" t="s">
        <v>1320</v>
      </c>
      <c r="D58" s="44" t="s">
        <v>1321</v>
      </c>
      <c r="E58" s="44" t="s">
        <v>1322</v>
      </c>
      <c r="F58" s="44" t="s">
        <v>1323</v>
      </c>
      <c r="G58" s="44" t="s">
        <v>1324</v>
      </c>
      <c r="H58" s="44" t="s">
        <v>1325</v>
      </c>
      <c r="I58" s="44" t="s">
        <v>1326</v>
      </c>
      <c r="J58" s="44" t="s">
        <v>1327</v>
      </c>
      <c r="K58" s="44" t="s">
        <v>1328</v>
      </c>
      <c r="L58" s="44" t="s">
        <v>1329</v>
      </c>
      <c r="M58" s="44" t="s">
        <v>1330</v>
      </c>
      <c r="N58" s="44" t="s">
        <v>1331</v>
      </c>
      <c r="O58" s="44" t="s">
        <v>1332</v>
      </c>
      <c r="P58" s="44" t="s">
        <v>1333</v>
      </c>
      <c r="Q58" s="44" t="s">
        <v>1334</v>
      </c>
      <c r="R58" s="44" t="s">
        <v>1335</v>
      </c>
      <c r="S58" s="44" t="s">
        <v>1336</v>
      </c>
      <c r="T58" s="44" t="s">
        <v>1337</v>
      </c>
      <c r="U58" s="44" t="s">
        <v>1338</v>
      </c>
      <c r="V58" s="44" t="s">
        <v>1317</v>
      </c>
      <c r="W58" s="44" t="s">
        <v>1318</v>
      </c>
      <c r="X58" s="44" t="s">
        <v>1319</v>
      </c>
      <c r="Y58" s="52"/>
    </row>
    <row r="59" spans="1:25" x14ac:dyDescent="0.2">
      <c r="A59" s="42">
        <v>1068</v>
      </c>
      <c r="B59" s="43"/>
      <c r="C59" s="42" t="s">
        <v>1341</v>
      </c>
      <c r="D59" s="42" t="s">
        <v>1342</v>
      </c>
      <c r="E59" s="42" t="s">
        <v>1343</v>
      </c>
      <c r="F59" s="42" t="s">
        <v>1344</v>
      </c>
      <c r="G59" s="42" t="s">
        <v>1345</v>
      </c>
      <c r="H59" s="42" t="s">
        <v>1346</v>
      </c>
      <c r="I59" s="42" t="s">
        <v>1347</v>
      </c>
      <c r="J59" s="42" t="s">
        <v>1348</v>
      </c>
      <c r="K59" s="42" t="s">
        <v>1349</v>
      </c>
      <c r="L59" s="42" t="s">
        <v>1350</v>
      </c>
      <c r="M59" s="42" t="s">
        <v>1351</v>
      </c>
      <c r="N59" s="42" t="s">
        <v>1352</v>
      </c>
      <c r="O59" s="42" t="s">
        <v>1353</v>
      </c>
      <c r="P59" s="42" t="s">
        <v>1354</v>
      </c>
      <c r="Q59" s="42" t="s">
        <v>1355</v>
      </c>
      <c r="R59" s="42" t="s">
        <v>1356</v>
      </c>
      <c r="S59" s="42" t="s">
        <v>1357</v>
      </c>
      <c r="T59" s="42" t="s">
        <v>1358</v>
      </c>
      <c r="U59" s="42" t="s">
        <v>1359</v>
      </c>
      <c r="V59" s="42" t="s">
        <v>1276</v>
      </c>
      <c r="W59" s="42" t="s">
        <v>1339</v>
      </c>
      <c r="X59" s="42" t="s">
        <v>1340</v>
      </c>
      <c r="Y59" s="52"/>
    </row>
    <row r="60" spans="1:25" x14ac:dyDescent="0.2">
      <c r="A60" s="44">
        <v>1069</v>
      </c>
      <c r="B60" s="45"/>
      <c r="C60" s="44" t="s">
        <v>1362</v>
      </c>
      <c r="D60" s="44" t="s">
        <v>1363</v>
      </c>
      <c r="E60" s="44" t="s">
        <v>1364</v>
      </c>
      <c r="F60" s="44" t="s">
        <v>1365</v>
      </c>
      <c r="G60" s="44" t="s">
        <v>1366</v>
      </c>
      <c r="H60" s="44" t="s">
        <v>1367</v>
      </c>
      <c r="I60" s="44" t="s">
        <v>1368</v>
      </c>
      <c r="J60" s="44" t="s">
        <v>1369</v>
      </c>
      <c r="K60" s="44" t="s">
        <v>1370</v>
      </c>
      <c r="L60" s="44" t="s">
        <v>1371</v>
      </c>
      <c r="M60" s="44" t="s">
        <v>1372</v>
      </c>
      <c r="N60" s="44" t="s">
        <v>1373</v>
      </c>
      <c r="O60" s="44" t="s">
        <v>1374</v>
      </c>
      <c r="P60" s="44" t="s">
        <v>1375</v>
      </c>
      <c r="Q60" s="44" t="s">
        <v>1376</v>
      </c>
      <c r="R60" s="44" t="s">
        <v>1377</v>
      </c>
      <c r="S60" s="44" t="s">
        <v>1378</v>
      </c>
      <c r="T60" s="44" t="s">
        <v>1379</v>
      </c>
      <c r="U60" s="44" t="s">
        <v>1380</v>
      </c>
      <c r="V60" s="44" t="s">
        <v>1360</v>
      </c>
      <c r="W60" s="44" t="s">
        <v>1361</v>
      </c>
      <c r="X60" s="44" t="s">
        <v>762</v>
      </c>
      <c r="Y60" s="52"/>
    </row>
    <row r="61" spans="1:25" x14ac:dyDescent="0.2">
      <c r="A61" s="42">
        <v>1070</v>
      </c>
      <c r="B61" s="43"/>
      <c r="C61" s="42" t="s">
        <v>1383</v>
      </c>
      <c r="D61" s="42" t="s">
        <v>1384</v>
      </c>
      <c r="E61" s="42" t="s">
        <v>1385</v>
      </c>
      <c r="F61" s="42" t="s">
        <v>1386</v>
      </c>
      <c r="G61" s="42" t="s">
        <v>1387</v>
      </c>
      <c r="H61" s="42" t="s">
        <v>1388</v>
      </c>
      <c r="I61" s="42" t="s">
        <v>1389</v>
      </c>
      <c r="J61" s="42" t="s">
        <v>1390</v>
      </c>
      <c r="K61" s="42" t="s">
        <v>1391</v>
      </c>
      <c r="L61" s="42" t="s">
        <v>1392</v>
      </c>
      <c r="M61" s="42" t="s">
        <v>1393</v>
      </c>
      <c r="N61" s="42" t="s">
        <v>1394</v>
      </c>
      <c r="O61" s="42" t="s">
        <v>1395</v>
      </c>
      <c r="P61" s="42" t="s">
        <v>1396</v>
      </c>
      <c r="Q61" s="42" t="s">
        <v>1397</v>
      </c>
      <c r="R61" s="42" t="s">
        <v>1398</v>
      </c>
      <c r="S61" s="42" t="s">
        <v>1399</v>
      </c>
      <c r="T61" s="42" t="s">
        <v>1400</v>
      </c>
      <c r="U61" s="42" t="s">
        <v>1401</v>
      </c>
      <c r="V61" s="42" t="s">
        <v>1381</v>
      </c>
      <c r="W61" s="42" t="s">
        <v>1382</v>
      </c>
      <c r="X61" s="42" t="s">
        <v>343</v>
      </c>
      <c r="Y61" s="52"/>
    </row>
    <row r="62" spans="1:25" ht="56" x14ac:dyDescent="0.2">
      <c r="A62" s="44">
        <v>1071</v>
      </c>
      <c r="B62" s="47" t="s">
        <v>1922</v>
      </c>
      <c r="C62" s="46"/>
      <c r="D62" s="44" t="s">
        <v>1404</v>
      </c>
      <c r="E62" s="44" t="s">
        <v>1405</v>
      </c>
      <c r="F62" s="44" t="s">
        <v>1406</v>
      </c>
      <c r="G62" s="44" t="s">
        <v>1407</v>
      </c>
      <c r="H62" s="44" t="s">
        <v>1408</v>
      </c>
      <c r="I62" s="44" t="s">
        <v>1409</v>
      </c>
      <c r="J62" s="44" t="s">
        <v>1410</v>
      </c>
      <c r="K62" s="44" t="s">
        <v>1411</v>
      </c>
      <c r="L62" s="44" t="s">
        <v>1412</v>
      </c>
      <c r="M62" s="44" t="s">
        <v>1413</v>
      </c>
      <c r="N62" s="44" t="s">
        <v>1414</v>
      </c>
      <c r="O62" s="44" t="s">
        <v>1415</v>
      </c>
      <c r="P62" s="44" t="s">
        <v>1416</v>
      </c>
      <c r="Q62" s="44" t="s">
        <v>1417</v>
      </c>
      <c r="R62" s="44" t="s">
        <v>1418</v>
      </c>
      <c r="S62" s="44" t="s">
        <v>1419</v>
      </c>
      <c r="T62" s="44" t="s">
        <v>1420</v>
      </c>
      <c r="U62" s="44" t="s">
        <v>1421</v>
      </c>
      <c r="V62" s="44" t="s">
        <v>1341</v>
      </c>
      <c r="W62" s="44" t="s">
        <v>1402</v>
      </c>
      <c r="X62" s="44" t="s">
        <v>1403</v>
      </c>
      <c r="Y62" s="52"/>
    </row>
    <row r="63" spans="1:25" x14ac:dyDescent="0.2">
      <c r="A63" s="42">
        <v>1072</v>
      </c>
      <c r="B63" s="43"/>
      <c r="C63" s="42" t="s">
        <v>1425</v>
      </c>
      <c r="D63" s="42" t="s">
        <v>1426</v>
      </c>
      <c r="E63" s="42" t="s">
        <v>1427</v>
      </c>
      <c r="F63" s="42" t="s">
        <v>1428</v>
      </c>
      <c r="G63" s="42" t="s">
        <v>1114</v>
      </c>
      <c r="H63" s="42" t="s">
        <v>1429</v>
      </c>
      <c r="I63" s="42" t="s">
        <v>1430</v>
      </c>
      <c r="J63" s="42" t="s">
        <v>1339</v>
      </c>
      <c r="K63" s="42" t="s">
        <v>928</v>
      </c>
      <c r="L63" s="42" t="s">
        <v>1431</v>
      </c>
      <c r="M63" s="42" t="s">
        <v>1432</v>
      </c>
      <c r="N63" s="42" t="s">
        <v>1433</v>
      </c>
      <c r="O63" s="42" t="s">
        <v>1434</v>
      </c>
      <c r="P63" s="42" t="s">
        <v>1435</v>
      </c>
      <c r="Q63" s="42" t="s">
        <v>1436</v>
      </c>
      <c r="R63" s="42" t="s">
        <v>1437</v>
      </c>
      <c r="S63" s="42" t="s">
        <v>1438</v>
      </c>
      <c r="T63" s="42" t="s">
        <v>1439</v>
      </c>
      <c r="U63" s="42" t="s">
        <v>1440</v>
      </c>
      <c r="V63" s="42" t="s">
        <v>1422</v>
      </c>
      <c r="W63" s="42" t="s">
        <v>1423</v>
      </c>
      <c r="X63" s="42" t="s">
        <v>1424</v>
      </c>
      <c r="Y63" s="52"/>
    </row>
    <row r="64" spans="1:25" ht="56" x14ac:dyDescent="0.2">
      <c r="A64" s="44">
        <v>1073</v>
      </c>
      <c r="B64" s="47" t="s">
        <v>1923</v>
      </c>
      <c r="C64" s="56" t="s">
        <v>163</v>
      </c>
      <c r="D64" s="44" t="s">
        <v>1443</v>
      </c>
      <c r="E64" s="44" t="s">
        <v>1444</v>
      </c>
      <c r="F64" s="44" t="s">
        <v>1445</v>
      </c>
      <c r="G64" s="44" t="s">
        <v>1446</v>
      </c>
      <c r="H64" s="44" t="s">
        <v>1447</v>
      </c>
      <c r="I64" s="44" t="s">
        <v>1448</v>
      </c>
      <c r="J64" s="44" t="s">
        <v>1449</v>
      </c>
      <c r="K64" s="44" t="s">
        <v>1450</v>
      </c>
      <c r="L64" s="44" t="s">
        <v>1451</v>
      </c>
      <c r="M64" s="44" t="s">
        <v>1452</v>
      </c>
      <c r="N64" s="44" t="s">
        <v>1453</v>
      </c>
      <c r="O64" s="44" t="s">
        <v>1454</v>
      </c>
      <c r="P64" s="44" t="s">
        <v>1455</v>
      </c>
      <c r="Q64" s="44" t="s">
        <v>1456</v>
      </c>
      <c r="R64" s="44" t="s">
        <v>1457</v>
      </c>
      <c r="S64" s="44" t="s">
        <v>1458</v>
      </c>
      <c r="T64" s="44" t="s">
        <v>877</v>
      </c>
      <c r="U64" s="44" t="s">
        <v>878</v>
      </c>
      <c r="V64" s="44" t="s">
        <v>261</v>
      </c>
      <c r="W64" s="44" t="s">
        <v>1441</v>
      </c>
      <c r="X64" s="44" t="s">
        <v>1442</v>
      </c>
      <c r="Y64" s="52"/>
    </row>
    <row r="65" spans="1:25" ht="56" x14ac:dyDescent="0.2">
      <c r="A65" s="42">
        <v>1074</v>
      </c>
      <c r="B65" s="53" t="s">
        <v>1952</v>
      </c>
      <c r="C65" s="42" t="s">
        <v>261</v>
      </c>
      <c r="D65" s="42" t="s">
        <v>1461</v>
      </c>
      <c r="E65" s="42" t="s">
        <v>1462</v>
      </c>
      <c r="F65" s="42" t="s">
        <v>1463</v>
      </c>
      <c r="G65" s="42" t="s">
        <v>1464</v>
      </c>
      <c r="H65" s="42" t="s">
        <v>1465</v>
      </c>
      <c r="I65" s="42" t="s">
        <v>1466</v>
      </c>
      <c r="J65" s="42" t="s">
        <v>1467</v>
      </c>
      <c r="K65" s="42" t="s">
        <v>1468</v>
      </c>
      <c r="L65" s="42" t="s">
        <v>1469</v>
      </c>
      <c r="M65" s="42" t="s">
        <v>1470</v>
      </c>
      <c r="N65" s="42" t="s">
        <v>1471</v>
      </c>
      <c r="O65" s="42" t="s">
        <v>1472</v>
      </c>
      <c r="P65" s="42" t="s">
        <v>1473</v>
      </c>
      <c r="Q65" s="42" t="s">
        <v>1474</v>
      </c>
      <c r="R65" s="42" t="s">
        <v>1475</v>
      </c>
      <c r="S65" s="42" t="s">
        <v>1476</v>
      </c>
      <c r="T65" s="42" t="s">
        <v>1477</v>
      </c>
      <c r="U65" s="42" t="s">
        <v>1478</v>
      </c>
      <c r="V65" s="42" t="s">
        <v>258</v>
      </c>
      <c r="W65" s="42" t="s">
        <v>1459</v>
      </c>
      <c r="X65" s="42" t="s">
        <v>1460</v>
      </c>
      <c r="Y65" s="52"/>
    </row>
    <row r="66" spans="1:25" x14ac:dyDescent="0.2">
      <c r="A66" s="44">
        <v>1075</v>
      </c>
      <c r="B66" s="45"/>
      <c r="C66" s="44" t="s">
        <v>1482</v>
      </c>
      <c r="D66" s="44" t="s">
        <v>1483</v>
      </c>
      <c r="E66" s="44" t="s">
        <v>1484</v>
      </c>
      <c r="F66" s="44" t="s">
        <v>1432</v>
      </c>
      <c r="G66" s="44" t="s">
        <v>1485</v>
      </c>
      <c r="H66" s="44" t="s">
        <v>1486</v>
      </c>
      <c r="I66" s="44" t="s">
        <v>1487</v>
      </c>
      <c r="J66" s="44" t="s">
        <v>1488</v>
      </c>
      <c r="K66" s="44" t="s">
        <v>1489</v>
      </c>
      <c r="L66" s="44" t="s">
        <v>1490</v>
      </c>
      <c r="M66" s="44" t="s">
        <v>1491</v>
      </c>
      <c r="N66" s="44" t="s">
        <v>1492</v>
      </c>
      <c r="O66" s="44" t="s">
        <v>1493</v>
      </c>
      <c r="P66" s="44" t="s">
        <v>1494</v>
      </c>
      <c r="Q66" s="44" t="s">
        <v>1495</v>
      </c>
      <c r="R66" s="44" t="s">
        <v>1496</v>
      </c>
      <c r="S66" s="44" t="s">
        <v>1497</v>
      </c>
      <c r="T66" s="44" t="s">
        <v>1498</v>
      </c>
      <c r="U66" s="44" t="s">
        <v>1499</v>
      </c>
      <c r="V66" s="44" t="s">
        <v>1479</v>
      </c>
      <c r="W66" s="44" t="s">
        <v>1480</v>
      </c>
      <c r="X66" s="44" t="s">
        <v>1481</v>
      </c>
      <c r="Y66" s="52"/>
    </row>
    <row r="67" spans="1:25" x14ac:dyDescent="0.2">
      <c r="A67" s="42">
        <v>1076</v>
      </c>
      <c r="B67" s="43"/>
      <c r="C67" s="42" t="s">
        <v>1503</v>
      </c>
      <c r="D67" s="42" t="s">
        <v>1504</v>
      </c>
      <c r="E67" s="42" t="s">
        <v>1505</v>
      </c>
      <c r="F67" s="42" t="s">
        <v>1506</v>
      </c>
      <c r="G67" s="42" t="s">
        <v>1507</v>
      </c>
      <c r="H67" s="42" t="s">
        <v>1508</v>
      </c>
      <c r="I67" s="42" t="s">
        <v>1509</v>
      </c>
      <c r="J67" s="42" t="s">
        <v>1510</v>
      </c>
      <c r="K67" s="42" t="s">
        <v>1511</v>
      </c>
      <c r="L67" s="42" t="s">
        <v>1512</v>
      </c>
      <c r="M67" s="42" t="s">
        <v>1513</v>
      </c>
      <c r="N67" s="42" t="s">
        <v>1514</v>
      </c>
      <c r="O67" s="42" t="s">
        <v>1515</v>
      </c>
      <c r="P67" s="42" t="s">
        <v>1516</v>
      </c>
      <c r="Q67" s="42" t="s">
        <v>1517</v>
      </c>
      <c r="R67" s="42" t="s">
        <v>1518</v>
      </c>
      <c r="S67" s="42" t="s">
        <v>1519</v>
      </c>
      <c r="T67" s="42" t="s">
        <v>1520</v>
      </c>
      <c r="U67" s="42" t="s">
        <v>1521</v>
      </c>
      <c r="V67" s="42" t="s">
        <v>1500</v>
      </c>
      <c r="W67" s="42" t="s">
        <v>1501</v>
      </c>
      <c r="X67" s="42" t="s">
        <v>1502</v>
      </c>
      <c r="Y67" s="52"/>
    </row>
    <row r="68" spans="1:25" ht="70" x14ac:dyDescent="0.2">
      <c r="A68" s="44">
        <v>1077</v>
      </c>
      <c r="B68" s="55" t="s">
        <v>1953</v>
      </c>
      <c r="C68" s="44" t="s">
        <v>1230</v>
      </c>
      <c r="D68" s="44" t="s">
        <v>1525</v>
      </c>
      <c r="E68" s="44" t="s">
        <v>1526</v>
      </c>
      <c r="F68" s="44" t="s">
        <v>1527</v>
      </c>
      <c r="G68" s="44" t="s">
        <v>1528</v>
      </c>
      <c r="H68" s="44" t="s">
        <v>1529</v>
      </c>
      <c r="I68" s="44" t="s">
        <v>1530</v>
      </c>
      <c r="J68" s="44" t="s">
        <v>1531</v>
      </c>
      <c r="K68" s="44" t="s">
        <v>1532</v>
      </c>
      <c r="L68" s="44" t="s">
        <v>1533</v>
      </c>
      <c r="M68" s="44" t="s">
        <v>1534</v>
      </c>
      <c r="N68" s="44" t="s">
        <v>1535</v>
      </c>
      <c r="O68" s="44" t="s">
        <v>1536</v>
      </c>
      <c r="P68" s="44" t="s">
        <v>1537</v>
      </c>
      <c r="Q68" s="44" t="s">
        <v>1538</v>
      </c>
      <c r="R68" s="44"/>
      <c r="S68" s="44"/>
      <c r="T68" s="44" t="s">
        <v>1539</v>
      </c>
      <c r="U68" s="44" t="s">
        <v>1540</v>
      </c>
      <c r="V68" s="44" t="s">
        <v>1522</v>
      </c>
      <c r="W68" s="44" t="s">
        <v>1523</v>
      </c>
      <c r="X68" s="44" t="s">
        <v>1524</v>
      </c>
      <c r="Y68" s="52"/>
    </row>
    <row r="69" spans="1:25" x14ac:dyDescent="0.2">
      <c r="A69" s="42">
        <v>1078</v>
      </c>
      <c r="B69" s="43"/>
      <c r="C69" s="42" t="s">
        <v>1320</v>
      </c>
      <c r="D69" s="42" t="s">
        <v>1543</v>
      </c>
      <c r="E69" s="42" t="s">
        <v>1544</v>
      </c>
      <c r="F69" s="42" t="s">
        <v>1545</v>
      </c>
      <c r="G69" s="42" t="s">
        <v>1394</v>
      </c>
      <c r="H69" s="42" t="s">
        <v>1546</v>
      </c>
      <c r="I69" s="42" t="s">
        <v>1547</v>
      </c>
      <c r="J69" s="42" t="s">
        <v>1548</v>
      </c>
      <c r="K69" s="42" t="s">
        <v>1549</v>
      </c>
      <c r="L69" s="42" t="s">
        <v>1550</v>
      </c>
      <c r="M69" s="42" t="s">
        <v>1551</v>
      </c>
      <c r="N69" s="42" t="s">
        <v>1552</v>
      </c>
      <c r="O69" s="42" t="s">
        <v>1553</v>
      </c>
      <c r="P69" s="42" t="s">
        <v>1554</v>
      </c>
      <c r="Q69" s="42" t="s">
        <v>1555</v>
      </c>
      <c r="R69" s="42" t="s">
        <v>1556</v>
      </c>
      <c r="S69" s="42" t="s">
        <v>1557</v>
      </c>
      <c r="T69" s="42" t="s">
        <v>1558</v>
      </c>
      <c r="U69" s="42" t="s">
        <v>1559</v>
      </c>
      <c r="V69" s="42" t="s">
        <v>1317</v>
      </c>
      <c r="W69" s="42" t="s">
        <v>1541</v>
      </c>
      <c r="X69" s="42" t="s">
        <v>1542</v>
      </c>
      <c r="Y69" s="52"/>
    </row>
    <row r="70" spans="1:25" x14ac:dyDescent="0.2">
      <c r="A70" s="44">
        <v>1079</v>
      </c>
      <c r="B70" s="45"/>
      <c r="C70" s="44" t="s">
        <v>1563</v>
      </c>
      <c r="D70" s="44" t="s">
        <v>1564</v>
      </c>
      <c r="E70" s="44" t="s">
        <v>1565</v>
      </c>
      <c r="F70" s="44" t="s">
        <v>1566</v>
      </c>
      <c r="G70" s="44" t="s">
        <v>1567</v>
      </c>
      <c r="H70" s="44" t="s">
        <v>1568</v>
      </c>
      <c r="I70" s="44" t="s">
        <v>1569</v>
      </c>
      <c r="J70" s="44" t="s">
        <v>1570</v>
      </c>
      <c r="K70" s="44" t="s">
        <v>1571</v>
      </c>
      <c r="L70" s="44" t="s">
        <v>1572</v>
      </c>
      <c r="M70" s="44" t="s">
        <v>1573</v>
      </c>
      <c r="N70" s="44" t="s">
        <v>1574</v>
      </c>
      <c r="O70" s="44" t="s">
        <v>1575</v>
      </c>
      <c r="P70" s="44" t="s">
        <v>1576</v>
      </c>
      <c r="Q70" s="44" t="s">
        <v>1577</v>
      </c>
      <c r="R70" s="44"/>
      <c r="S70" s="44"/>
      <c r="T70" s="44" t="s">
        <v>1578</v>
      </c>
      <c r="U70" s="44" t="s">
        <v>1579</v>
      </c>
      <c r="V70" s="44" t="s">
        <v>1560</v>
      </c>
      <c r="W70" s="44" t="s">
        <v>1561</v>
      </c>
      <c r="X70" s="44" t="s">
        <v>1562</v>
      </c>
      <c r="Y70" s="52"/>
    </row>
    <row r="71" spans="1:25" ht="70" x14ac:dyDescent="0.2">
      <c r="A71" s="42">
        <v>1080</v>
      </c>
      <c r="B71" s="53" t="s">
        <v>1954</v>
      </c>
      <c r="C71" s="42" t="s">
        <v>1563</v>
      </c>
      <c r="D71" s="42" t="s">
        <v>1582</v>
      </c>
      <c r="E71" s="42" t="s">
        <v>1583</v>
      </c>
      <c r="F71" s="42" t="s">
        <v>1584</v>
      </c>
      <c r="G71" s="42" t="s">
        <v>1585</v>
      </c>
      <c r="H71" s="42" t="s">
        <v>1586</v>
      </c>
      <c r="I71" s="42" t="s">
        <v>1587</v>
      </c>
      <c r="J71" s="42" t="s">
        <v>1588</v>
      </c>
      <c r="K71" s="42" t="s">
        <v>1589</v>
      </c>
      <c r="L71" s="42" t="s">
        <v>1590</v>
      </c>
      <c r="M71" s="42" t="s">
        <v>1591</v>
      </c>
      <c r="N71" s="42" t="s">
        <v>1592</v>
      </c>
      <c r="O71" s="42" t="s">
        <v>1593</v>
      </c>
      <c r="P71" s="42" t="s">
        <v>1594</v>
      </c>
      <c r="Q71" s="42" t="s">
        <v>1595</v>
      </c>
      <c r="R71" s="42"/>
      <c r="S71" s="42"/>
      <c r="T71" s="42" t="s">
        <v>1596</v>
      </c>
      <c r="U71" s="42" t="s">
        <v>1597</v>
      </c>
      <c r="V71" s="42" t="s">
        <v>1560</v>
      </c>
      <c r="W71" s="42" t="s">
        <v>1580</v>
      </c>
      <c r="X71" s="42" t="s">
        <v>1581</v>
      </c>
      <c r="Y71" s="52"/>
    </row>
    <row r="72" spans="1:25" x14ac:dyDescent="0.2">
      <c r="A72" s="44">
        <v>1081</v>
      </c>
      <c r="B72" s="45"/>
      <c r="C72" s="44" t="s">
        <v>1600</v>
      </c>
      <c r="D72" s="44" t="s">
        <v>1601</v>
      </c>
      <c r="E72" s="44" t="s">
        <v>1602</v>
      </c>
      <c r="F72" s="44" t="s">
        <v>1603</v>
      </c>
      <c r="G72" s="44" t="s">
        <v>1604</v>
      </c>
      <c r="H72" s="44" t="s">
        <v>1605</v>
      </c>
      <c r="I72" s="44" t="s">
        <v>1606</v>
      </c>
      <c r="J72" s="44" t="s">
        <v>1607</v>
      </c>
      <c r="K72" s="44" t="s">
        <v>1608</v>
      </c>
      <c r="L72" s="44" t="s">
        <v>1609</v>
      </c>
      <c r="M72" s="44" t="s">
        <v>1610</v>
      </c>
      <c r="N72" s="44" t="s">
        <v>1611</v>
      </c>
      <c r="O72" s="44" t="s">
        <v>1612</v>
      </c>
      <c r="P72" s="44" t="s">
        <v>1613</v>
      </c>
      <c r="Q72" s="44" t="s">
        <v>1614</v>
      </c>
      <c r="R72" s="44" t="s">
        <v>1615</v>
      </c>
      <c r="S72" s="44" t="s">
        <v>1616</v>
      </c>
      <c r="T72" s="44" t="s">
        <v>1617</v>
      </c>
      <c r="U72" s="44" t="s">
        <v>1329</v>
      </c>
      <c r="V72" s="44" t="s">
        <v>1598</v>
      </c>
      <c r="W72" s="44" t="s">
        <v>1498</v>
      </c>
      <c r="X72" s="44" t="s">
        <v>1599</v>
      </c>
      <c r="Y72" s="52"/>
    </row>
    <row r="73" spans="1:25" x14ac:dyDescent="0.2">
      <c r="A73" s="42">
        <v>1082</v>
      </c>
      <c r="B73" s="43"/>
      <c r="C73" s="42" t="s">
        <v>1600</v>
      </c>
      <c r="D73" s="42" t="s">
        <v>1620</v>
      </c>
      <c r="E73" s="42" t="s">
        <v>1621</v>
      </c>
      <c r="F73" s="42" t="s">
        <v>1622</v>
      </c>
      <c r="G73" s="42" t="s">
        <v>1623</v>
      </c>
      <c r="H73" s="42" t="s">
        <v>1624</v>
      </c>
      <c r="I73" s="42" t="s">
        <v>1625</v>
      </c>
      <c r="J73" s="42" t="s">
        <v>1626</v>
      </c>
      <c r="K73" s="42" t="s">
        <v>442</v>
      </c>
      <c r="L73" s="42" t="s">
        <v>1627</v>
      </c>
      <c r="M73" s="42" t="s">
        <v>1628</v>
      </c>
      <c r="N73" s="42" t="s">
        <v>1629</v>
      </c>
      <c r="O73" s="42" t="s">
        <v>1630</v>
      </c>
      <c r="P73" s="42" t="s">
        <v>1631</v>
      </c>
      <c r="Q73" s="42" t="s">
        <v>1632</v>
      </c>
      <c r="R73" s="42"/>
      <c r="S73" s="42"/>
      <c r="T73" s="42" t="s">
        <v>1633</v>
      </c>
      <c r="U73" s="42" t="s">
        <v>1634</v>
      </c>
      <c r="V73" s="42" t="s">
        <v>1598</v>
      </c>
      <c r="W73" s="42" t="s">
        <v>1618</v>
      </c>
      <c r="X73" s="42" t="s">
        <v>1619</v>
      </c>
      <c r="Y73" s="52"/>
    </row>
    <row r="74" spans="1:25" x14ac:dyDescent="0.2">
      <c r="A74" s="44">
        <v>1083</v>
      </c>
      <c r="B74" s="45"/>
      <c r="C74" s="44" t="s">
        <v>1598</v>
      </c>
      <c r="D74" s="44" t="s">
        <v>1636</v>
      </c>
      <c r="E74" s="44" t="s">
        <v>1637</v>
      </c>
      <c r="F74" s="44" t="s">
        <v>1638</v>
      </c>
      <c r="G74" s="44" t="s">
        <v>1639</v>
      </c>
      <c r="H74" s="44" t="s">
        <v>1640</v>
      </c>
      <c r="I74" s="44" t="s">
        <v>1641</v>
      </c>
      <c r="J74" s="44" t="s">
        <v>1642</v>
      </c>
      <c r="K74" s="44" t="s">
        <v>1643</v>
      </c>
      <c r="L74" s="44" t="s">
        <v>1644</v>
      </c>
      <c r="M74" s="44" t="s">
        <v>1645</v>
      </c>
      <c r="N74" s="44" t="s">
        <v>1646</v>
      </c>
      <c r="O74" s="44" t="s">
        <v>1647</v>
      </c>
      <c r="P74" s="44" t="s">
        <v>1648</v>
      </c>
      <c r="Q74" s="44" t="s">
        <v>1649</v>
      </c>
      <c r="R74" s="44" t="s">
        <v>1650</v>
      </c>
      <c r="S74" s="44" t="s">
        <v>1651</v>
      </c>
      <c r="T74" s="44" t="s">
        <v>1652</v>
      </c>
      <c r="U74" s="44" t="s">
        <v>1653</v>
      </c>
      <c r="V74" s="44" t="s">
        <v>1362</v>
      </c>
      <c r="W74" s="44" t="s">
        <v>1623</v>
      </c>
      <c r="X74" s="44" t="s">
        <v>1635</v>
      </c>
      <c r="Y74" s="52"/>
    </row>
    <row r="75" spans="1:25" ht="56" x14ac:dyDescent="0.2">
      <c r="A75" s="42">
        <v>1084</v>
      </c>
      <c r="B75" s="54" t="s">
        <v>1955</v>
      </c>
      <c r="C75" s="57">
        <v>45730</v>
      </c>
      <c r="D75" s="42" t="s">
        <v>1657</v>
      </c>
      <c r="E75" s="42" t="s">
        <v>1658</v>
      </c>
      <c r="F75" s="42" t="s">
        <v>1659</v>
      </c>
      <c r="G75" s="42" t="s">
        <v>1660</v>
      </c>
      <c r="H75" s="42" t="s">
        <v>1661</v>
      </c>
      <c r="I75" s="42" t="s">
        <v>1662</v>
      </c>
      <c r="J75" s="42" t="s">
        <v>1663</v>
      </c>
      <c r="K75" s="42" t="s">
        <v>1664</v>
      </c>
      <c r="L75" s="42" t="s">
        <v>1665</v>
      </c>
      <c r="M75" s="42" t="s">
        <v>1666</v>
      </c>
      <c r="N75" s="42" t="s">
        <v>1667</v>
      </c>
      <c r="O75" s="42" t="s">
        <v>1668</v>
      </c>
      <c r="P75" s="42" t="s">
        <v>1669</v>
      </c>
      <c r="Q75" s="42" t="s">
        <v>1670</v>
      </c>
      <c r="R75" s="42" t="s">
        <v>1671</v>
      </c>
      <c r="S75" s="42" t="s">
        <v>1672</v>
      </c>
      <c r="T75" s="42" t="s">
        <v>1673</v>
      </c>
      <c r="U75" s="42" t="s">
        <v>1674</v>
      </c>
      <c r="V75" s="42" t="s">
        <v>1654</v>
      </c>
      <c r="W75" s="42" t="s">
        <v>1655</v>
      </c>
      <c r="X75" s="42" t="s">
        <v>1656</v>
      </c>
      <c r="Y75" s="52"/>
    </row>
    <row r="76" spans="1:25" x14ac:dyDescent="0.2">
      <c r="A76" s="44">
        <v>1085</v>
      </c>
      <c r="B76" s="45"/>
      <c r="C76" s="44" t="s">
        <v>1678</v>
      </c>
      <c r="D76" s="44" t="s">
        <v>1679</v>
      </c>
      <c r="E76" s="44" t="s">
        <v>1680</v>
      </c>
      <c r="F76" s="44" t="s">
        <v>1681</v>
      </c>
      <c r="G76" s="44" t="s">
        <v>394</v>
      </c>
      <c r="H76" s="44" t="s">
        <v>1682</v>
      </c>
      <c r="I76" s="44" t="s">
        <v>1683</v>
      </c>
      <c r="J76" s="44" t="s">
        <v>1684</v>
      </c>
      <c r="K76" s="44" t="s">
        <v>1685</v>
      </c>
      <c r="L76" s="44" t="s">
        <v>1686</v>
      </c>
      <c r="M76" s="44" t="s">
        <v>1687</v>
      </c>
      <c r="N76" s="44" t="s">
        <v>1688</v>
      </c>
      <c r="O76" s="44" t="s">
        <v>1689</v>
      </c>
      <c r="P76" s="44" t="s">
        <v>1690</v>
      </c>
      <c r="Q76" s="44" t="s">
        <v>1691</v>
      </c>
      <c r="R76" s="44" t="s">
        <v>1692</v>
      </c>
      <c r="S76" s="44" t="s">
        <v>1693</v>
      </c>
      <c r="T76" s="44" t="s">
        <v>1694</v>
      </c>
      <c r="U76" s="44" t="s">
        <v>1695</v>
      </c>
      <c r="V76" s="44" t="s">
        <v>1675</v>
      </c>
      <c r="W76" s="44" t="s">
        <v>1676</v>
      </c>
      <c r="X76" s="44" t="s">
        <v>1677</v>
      </c>
      <c r="Y76" s="52"/>
    </row>
    <row r="77" spans="1:25" x14ac:dyDescent="0.2">
      <c r="A77" s="42">
        <v>1086</v>
      </c>
      <c r="B77" s="43"/>
      <c r="C77" s="42" t="s">
        <v>1698</v>
      </c>
      <c r="D77" s="42" t="s">
        <v>1699</v>
      </c>
      <c r="E77" s="42" t="s">
        <v>1700</v>
      </c>
      <c r="F77" s="42" t="s">
        <v>1701</v>
      </c>
      <c r="G77" s="42" t="s">
        <v>1702</v>
      </c>
      <c r="H77" s="42" t="s">
        <v>1703</v>
      </c>
      <c r="I77" s="42" t="s">
        <v>1704</v>
      </c>
      <c r="J77" s="42" t="s">
        <v>1705</v>
      </c>
      <c r="K77" s="42" t="s">
        <v>1706</v>
      </c>
      <c r="L77" s="42" t="s">
        <v>1707</v>
      </c>
      <c r="M77" s="42" t="s">
        <v>1708</v>
      </c>
      <c r="N77" s="42" t="s">
        <v>1709</v>
      </c>
      <c r="O77" s="42" t="s">
        <v>1710</v>
      </c>
      <c r="P77" s="42" t="s">
        <v>1711</v>
      </c>
      <c r="Q77" s="42" t="s">
        <v>1712</v>
      </c>
      <c r="R77" s="42" t="s">
        <v>1713</v>
      </c>
      <c r="S77" s="42" t="s">
        <v>1714</v>
      </c>
      <c r="T77" s="42" t="s">
        <v>1715</v>
      </c>
      <c r="U77" s="42" t="s">
        <v>1716</v>
      </c>
      <c r="V77" s="42" t="s">
        <v>1482</v>
      </c>
      <c r="W77" s="42" t="s">
        <v>1696</v>
      </c>
      <c r="X77" s="42" t="s">
        <v>1697</v>
      </c>
      <c r="Y77" s="52"/>
    </row>
    <row r="78" spans="1:25" ht="56" x14ac:dyDescent="0.2">
      <c r="A78" s="44">
        <v>1087</v>
      </c>
      <c r="B78" s="55" t="s">
        <v>1956</v>
      </c>
      <c r="C78" s="58">
        <v>45721</v>
      </c>
      <c r="D78" s="44" t="s">
        <v>1578</v>
      </c>
      <c r="E78" s="44" t="s">
        <v>1579</v>
      </c>
      <c r="F78" s="44" t="s">
        <v>1720</v>
      </c>
      <c r="G78" s="44" t="s">
        <v>1657</v>
      </c>
      <c r="H78" s="44" t="s">
        <v>1721</v>
      </c>
      <c r="I78" s="44" t="s">
        <v>1722</v>
      </c>
      <c r="J78" s="44" t="s">
        <v>1723</v>
      </c>
      <c r="K78" s="44" t="s">
        <v>1724</v>
      </c>
      <c r="L78" s="44" t="s">
        <v>1725</v>
      </c>
      <c r="M78" s="44" t="s">
        <v>1726</v>
      </c>
      <c r="N78" s="44" t="s">
        <v>1493</v>
      </c>
      <c r="O78" s="44" t="s">
        <v>1727</v>
      </c>
      <c r="P78" s="44" t="s">
        <v>1728</v>
      </c>
      <c r="Q78" s="44" t="s">
        <v>1729</v>
      </c>
      <c r="R78" s="44" t="s">
        <v>1497</v>
      </c>
      <c r="S78" s="44" t="s">
        <v>1730</v>
      </c>
      <c r="T78" s="44" t="s">
        <v>1731</v>
      </c>
      <c r="U78" s="44" t="s">
        <v>1732</v>
      </c>
      <c r="V78" s="44" t="s">
        <v>1717</v>
      </c>
      <c r="W78" s="44" t="s">
        <v>1718</v>
      </c>
      <c r="X78" s="44" t="s">
        <v>1719</v>
      </c>
      <c r="Y78" s="52"/>
    </row>
    <row r="79" spans="1:25" x14ac:dyDescent="0.2">
      <c r="A79" s="42">
        <v>1088</v>
      </c>
      <c r="B79" s="43"/>
      <c r="C79" s="42" t="s">
        <v>1736</v>
      </c>
      <c r="D79" s="42" t="s">
        <v>1737</v>
      </c>
      <c r="E79" s="42" t="s">
        <v>1738</v>
      </c>
      <c r="F79" s="42" t="s">
        <v>1739</v>
      </c>
      <c r="G79" s="42" t="s">
        <v>1740</v>
      </c>
      <c r="H79" s="42" t="s">
        <v>1741</v>
      </c>
      <c r="I79" s="42" t="s">
        <v>1742</v>
      </c>
      <c r="J79" s="42" t="s">
        <v>1743</v>
      </c>
      <c r="K79" s="42" t="s">
        <v>1744</v>
      </c>
      <c r="L79" s="42" t="s">
        <v>1745</v>
      </c>
      <c r="M79" s="42" t="s">
        <v>1746</v>
      </c>
      <c r="N79" s="42" t="s">
        <v>1747</v>
      </c>
      <c r="O79" s="42" t="s">
        <v>1748</v>
      </c>
      <c r="P79" s="42" t="s">
        <v>1749</v>
      </c>
      <c r="Q79" s="42" t="s">
        <v>1750</v>
      </c>
      <c r="R79" s="42" t="s">
        <v>1751</v>
      </c>
      <c r="S79" s="42" t="s">
        <v>1752</v>
      </c>
      <c r="T79" s="42" t="s">
        <v>1753</v>
      </c>
      <c r="U79" s="42" t="s">
        <v>1754</v>
      </c>
      <c r="V79" s="42" t="s">
        <v>1733</v>
      </c>
      <c r="W79" s="42" t="s">
        <v>1734</v>
      </c>
      <c r="X79" s="42" t="s">
        <v>1735</v>
      </c>
      <c r="Y79" s="52"/>
    </row>
    <row r="80" spans="1:25" x14ac:dyDescent="0.2">
      <c r="A80" s="44">
        <v>1089</v>
      </c>
      <c r="B80" s="45"/>
      <c r="C80" s="44" t="s">
        <v>1381</v>
      </c>
      <c r="D80" s="44" t="s">
        <v>1758</v>
      </c>
      <c r="E80" s="44" t="s">
        <v>1759</v>
      </c>
      <c r="F80" s="44" t="s">
        <v>1760</v>
      </c>
      <c r="G80" s="44" t="s">
        <v>1761</v>
      </c>
      <c r="H80" s="44" t="s">
        <v>1762</v>
      </c>
      <c r="I80" s="44" t="s">
        <v>1763</v>
      </c>
      <c r="J80" s="44" t="s">
        <v>1764</v>
      </c>
      <c r="K80" s="44" t="s">
        <v>1765</v>
      </c>
      <c r="L80" s="44" t="s">
        <v>1766</v>
      </c>
      <c r="M80" s="44" t="s">
        <v>1767</v>
      </c>
      <c r="N80" s="44" t="s">
        <v>1768</v>
      </c>
      <c r="O80" s="44" t="s">
        <v>1769</v>
      </c>
      <c r="P80" s="44" t="s">
        <v>1770</v>
      </c>
      <c r="Q80" s="44" t="s">
        <v>1771</v>
      </c>
      <c r="R80" s="44" t="s">
        <v>1772</v>
      </c>
      <c r="S80" s="44" t="s">
        <v>1773</v>
      </c>
      <c r="T80" s="44" t="s">
        <v>1774</v>
      </c>
      <c r="U80" s="44" t="s">
        <v>1775</v>
      </c>
      <c r="V80" s="44" t="s">
        <v>1755</v>
      </c>
      <c r="W80" s="44" t="s">
        <v>1756</v>
      </c>
      <c r="X80" s="44" t="s">
        <v>1757</v>
      </c>
      <c r="Y80" s="52"/>
    </row>
    <row r="81" spans="1:25" x14ac:dyDescent="0.2">
      <c r="A81" s="42">
        <v>1090</v>
      </c>
      <c r="B81" s="43"/>
      <c r="C81" s="42" t="s">
        <v>1777</v>
      </c>
      <c r="D81" s="42" t="s">
        <v>1778</v>
      </c>
      <c r="E81" s="42" t="s">
        <v>1779</v>
      </c>
      <c r="F81" s="42" t="s">
        <v>1780</v>
      </c>
      <c r="G81" s="42" t="s">
        <v>1781</v>
      </c>
      <c r="H81" s="42" t="s">
        <v>1782</v>
      </c>
      <c r="I81" s="42" t="s">
        <v>1783</v>
      </c>
      <c r="J81" s="42" t="s">
        <v>1784</v>
      </c>
      <c r="K81" s="42" t="s">
        <v>1785</v>
      </c>
      <c r="L81" s="42" t="s">
        <v>1786</v>
      </c>
      <c r="M81" s="42" t="s">
        <v>1787</v>
      </c>
      <c r="N81" s="42" t="s">
        <v>1788</v>
      </c>
      <c r="O81" s="42" t="s">
        <v>1789</v>
      </c>
      <c r="P81" s="42" t="s">
        <v>1790</v>
      </c>
      <c r="Q81" s="42" t="s">
        <v>1791</v>
      </c>
      <c r="R81" s="42" t="s">
        <v>1792</v>
      </c>
      <c r="S81" s="42" t="s">
        <v>1793</v>
      </c>
      <c r="T81" s="42" t="s">
        <v>635</v>
      </c>
      <c r="U81" s="42" t="s">
        <v>1794</v>
      </c>
      <c r="V81" s="42" t="s">
        <v>1776</v>
      </c>
      <c r="W81" s="42" t="s">
        <v>1551</v>
      </c>
      <c r="X81" s="42" t="s">
        <v>1402</v>
      </c>
      <c r="Y81" s="52"/>
    </row>
    <row r="82" spans="1:25" x14ac:dyDescent="0.2">
      <c r="A82" s="44">
        <v>1091</v>
      </c>
      <c r="B82" s="45"/>
      <c r="C82" s="44" t="s">
        <v>1733</v>
      </c>
      <c r="D82" s="44" t="s">
        <v>1797</v>
      </c>
      <c r="E82" s="44" t="s">
        <v>1798</v>
      </c>
      <c r="F82" s="44" t="s">
        <v>1799</v>
      </c>
      <c r="G82" s="44" t="s">
        <v>1800</v>
      </c>
      <c r="H82" s="44" t="s">
        <v>1801</v>
      </c>
      <c r="I82" s="44" t="s">
        <v>1802</v>
      </c>
      <c r="J82" s="44" t="s">
        <v>1803</v>
      </c>
      <c r="K82" s="44" t="s">
        <v>1804</v>
      </c>
      <c r="L82" s="44" t="s">
        <v>1805</v>
      </c>
      <c r="M82" s="44" t="s">
        <v>1806</v>
      </c>
      <c r="N82" s="44" t="s">
        <v>1807</v>
      </c>
      <c r="O82" s="44" t="s">
        <v>1808</v>
      </c>
      <c r="P82" s="44" t="s">
        <v>1809</v>
      </c>
      <c r="Q82" s="44" t="s">
        <v>1810</v>
      </c>
      <c r="R82" s="44" t="s">
        <v>1811</v>
      </c>
      <c r="S82" s="44" t="s">
        <v>1812</v>
      </c>
      <c r="T82" s="44" t="s">
        <v>1813</v>
      </c>
      <c r="U82" s="44" t="s">
        <v>1814</v>
      </c>
      <c r="V82" s="44" t="s">
        <v>1678</v>
      </c>
      <c r="W82" s="44" t="s">
        <v>1795</v>
      </c>
      <c r="X82" s="44" t="s">
        <v>1796</v>
      </c>
      <c r="Y82" s="52"/>
    </row>
    <row r="83" spans="1:25" x14ac:dyDescent="0.2">
      <c r="A83" s="42">
        <v>1092</v>
      </c>
      <c r="B83" s="43"/>
      <c r="C83" s="42" t="s">
        <v>823</v>
      </c>
      <c r="D83" s="42" t="s">
        <v>1818</v>
      </c>
      <c r="E83" s="42" t="s">
        <v>1819</v>
      </c>
      <c r="F83" s="42" t="s">
        <v>1820</v>
      </c>
      <c r="G83" s="42" t="s">
        <v>1821</v>
      </c>
      <c r="H83" s="42" t="s">
        <v>1642</v>
      </c>
      <c r="I83" s="42" t="s">
        <v>1643</v>
      </c>
      <c r="J83" s="42" t="s">
        <v>1822</v>
      </c>
      <c r="K83" s="42" t="s">
        <v>1823</v>
      </c>
      <c r="L83" s="42" t="s">
        <v>1824</v>
      </c>
      <c r="M83" s="42" t="s">
        <v>1825</v>
      </c>
      <c r="N83" s="42" t="s">
        <v>1826</v>
      </c>
      <c r="O83" s="42" t="s">
        <v>1827</v>
      </c>
      <c r="P83" s="42" t="s">
        <v>1828</v>
      </c>
      <c r="Q83" s="42" t="s">
        <v>1829</v>
      </c>
      <c r="R83" s="42" t="s">
        <v>1830</v>
      </c>
      <c r="S83" s="42" t="s">
        <v>1831</v>
      </c>
      <c r="T83" s="42" t="s">
        <v>1832</v>
      </c>
      <c r="U83" s="42" t="s">
        <v>1833</v>
      </c>
      <c r="V83" s="42" t="s">
        <v>1815</v>
      </c>
      <c r="W83" s="42" t="s">
        <v>1816</v>
      </c>
      <c r="X83" s="42" t="s">
        <v>1817</v>
      </c>
      <c r="Y83" s="52"/>
    </row>
    <row r="84" spans="1:25" x14ac:dyDescent="0.2">
      <c r="A84" s="44">
        <v>1093</v>
      </c>
      <c r="B84" s="45"/>
      <c r="C84" s="44" t="s">
        <v>1837</v>
      </c>
      <c r="D84" s="44" t="s">
        <v>1838</v>
      </c>
      <c r="E84" s="44" t="s">
        <v>1839</v>
      </c>
      <c r="F84" s="44" t="s">
        <v>1840</v>
      </c>
      <c r="G84" s="44" t="s">
        <v>1841</v>
      </c>
      <c r="H84" s="44" t="s">
        <v>1842</v>
      </c>
      <c r="I84" s="44" t="s">
        <v>1843</v>
      </c>
      <c r="J84" s="44" t="s">
        <v>1844</v>
      </c>
      <c r="K84" s="44" t="s">
        <v>1845</v>
      </c>
      <c r="L84" s="44" t="s">
        <v>1846</v>
      </c>
      <c r="M84" s="44" t="s">
        <v>1847</v>
      </c>
      <c r="N84" s="44" t="s">
        <v>1848</v>
      </c>
      <c r="O84" s="44" t="s">
        <v>1849</v>
      </c>
      <c r="P84" s="44" t="s">
        <v>1850</v>
      </c>
      <c r="Q84" s="44" t="s">
        <v>1851</v>
      </c>
      <c r="R84" s="44" t="s">
        <v>1452</v>
      </c>
      <c r="S84" s="44" t="s">
        <v>1852</v>
      </c>
      <c r="T84" s="44" t="s">
        <v>1853</v>
      </c>
      <c r="U84" s="44" t="s">
        <v>1854</v>
      </c>
      <c r="V84" s="44" t="s">
        <v>1834</v>
      </c>
      <c r="W84" s="44" t="s">
        <v>1835</v>
      </c>
      <c r="X84" s="44" t="s">
        <v>1836</v>
      </c>
      <c r="Y84" s="52"/>
    </row>
    <row r="85" spans="1:25" x14ac:dyDescent="0.2">
      <c r="A85" s="42">
        <v>1094</v>
      </c>
      <c r="B85" s="43"/>
      <c r="C85" s="42" t="s">
        <v>1837</v>
      </c>
      <c r="D85" s="42" t="s">
        <v>210</v>
      </c>
      <c r="E85" s="42" t="s">
        <v>211</v>
      </c>
      <c r="F85" s="42" t="s">
        <v>1857</v>
      </c>
      <c r="G85" s="42" t="s">
        <v>1858</v>
      </c>
      <c r="H85" s="42" t="s">
        <v>1859</v>
      </c>
      <c r="I85" s="42" t="s">
        <v>1860</v>
      </c>
      <c r="J85" s="42" t="s">
        <v>1861</v>
      </c>
      <c r="K85" s="42" t="s">
        <v>1327</v>
      </c>
      <c r="L85" s="42" t="s">
        <v>1862</v>
      </c>
      <c r="M85" s="42" t="s">
        <v>1863</v>
      </c>
      <c r="N85" s="42" t="s">
        <v>1673</v>
      </c>
      <c r="O85" s="42" t="s">
        <v>1674</v>
      </c>
      <c r="P85" s="42" t="s">
        <v>1864</v>
      </c>
      <c r="Q85" s="42" t="s">
        <v>1865</v>
      </c>
      <c r="R85" s="42" t="s">
        <v>1866</v>
      </c>
      <c r="S85" s="42" t="s">
        <v>1867</v>
      </c>
      <c r="T85" s="42" t="s">
        <v>1868</v>
      </c>
      <c r="U85" s="42" t="s">
        <v>1869</v>
      </c>
      <c r="V85" s="42" t="s">
        <v>1834</v>
      </c>
      <c r="W85" s="42" t="s">
        <v>1855</v>
      </c>
      <c r="X85" s="42" t="s">
        <v>1856</v>
      </c>
      <c r="Y85" s="52"/>
    </row>
    <row r="86" spans="1:25" x14ac:dyDescent="0.2">
      <c r="A86" s="44">
        <v>1095</v>
      </c>
      <c r="B86" s="45"/>
      <c r="C86" s="44" t="s">
        <v>1736</v>
      </c>
      <c r="D86" s="44" t="s">
        <v>1872</v>
      </c>
      <c r="E86" s="44" t="s">
        <v>1873</v>
      </c>
      <c r="F86" s="44" t="s">
        <v>1874</v>
      </c>
      <c r="G86" s="44" t="s">
        <v>1875</v>
      </c>
      <c r="H86" s="44" t="s">
        <v>1876</v>
      </c>
      <c r="I86" s="44" t="s">
        <v>1877</v>
      </c>
      <c r="J86" s="44" t="s">
        <v>1878</v>
      </c>
      <c r="K86" s="44" t="s">
        <v>1879</v>
      </c>
      <c r="L86" s="44" t="s">
        <v>1880</v>
      </c>
      <c r="M86" s="44" t="s">
        <v>390</v>
      </c>
      <c r="N86" s="44" t="s">
        <v>1881</v>
      </c>
      <c r="O86" s="44" t="s">
        <v>1882</v>
      </c>
      <c r="P86" s="44" t="s">
        <v>1883</v>
      </c>
      <c r="Q86" s="44" t="s">
        <v>1884</v>
      </c>
      <c r="R86" s="44" t="s">
        <v>1885</v>
      </c>
      <c r="S86" s="44" t="s">
        <v>1886</v>
      </c>
      <c r="T86" s="44" t="s">
        <v>1887</v>
      </c>
      <c r="U86" s="44" t="s">
        <v>1888</v>
      </c>
      <c r="V86" s="44" t="s">
        <v>826</v>
      </c>
      <c r="W86" s="44" t="s">
        <v>1870</v>
      </c>
      <c r="X86" s="44" t="s">
        <v>1871</v>
      </c>
      <c r="Y86" s="52"/>
    </row>
    <row r="87" spans="1:25" ht="56" x14ac:dyDescent="0.2">
      <c r="A87" s="42">
        <v>1097</v>
      </c>
      <c r="B87" s="43" t="s">
        <v>1924</v>
      </c>
      <c r="C87" s="42" t="s">
        <v>1383</v>
      </c>
      <c r="D87" s="42" t="s">
        <v>1891</v>
      </c>
      <c r="E87" s="42" t="s">
        <v>1892</v>
      </c>
      <c r="F87" s="42" t="s">
        <v>1893</v>
      </c>
      <c r="G87" s="42" t="s">
        <v>1894</v>
      </c>
      <c r="H87" s="42" t="s">
        <v>1895</v>
      </c>
      <c r="I87" s="42" t="s">
        <v>1896</v>
      </c>
      <c r="J87" s="42" t="s">
        <v>1897</v>
      </c>
      <c r="K87" s="42" t="s">
        <v>1898</v>
      </c>
      <c r="L87" s="42" t="s">
        <v>1899</v>
      </c>
      <c r="M87" s="42" t="s">
        <v>1900</v>
      </c>
      <c r="N87" s="42" t="s">
        <v>1901</v>
      </c>
      <c r="O87" s="42" t="s">
        <v>1902</v>
      </c>
      <c r="P87" s="42" t="s">
        <v>1903</v>
      </c>
      <c r="Q87" s="42" t="s">
        <v>1904</v>
      </c>
      <c r="R87" s="42"/>
      <c r="S87" s="42"/>
      <c r="T87" s="42" t="s">
        <v>1905</v>
      </c>
      <c r="U87" s="42" t="s">
        <v>1906</v>
      </c>
      <c r="V87" s="42" t="s">
        <v>1381</v>
      </c>
      <c r="W87" s="42" t="s">
        <v>1889</v>
      </c>
      <c r="X87" s="42" t="s">
        <v>1890</v>
      </c>
      <c r="Y87" s="52"/>
    </row>
    <row r="89" spans="1:25" x14ac:dyDescent="0.2">
      <c r="A89" s="48"/>
    </row>
    <row r="90" spans="1:25" ht="22" customHeight="1" x14ac:dyDescent="0.2">
      <c r="A90" s="50"/>
    </row>
    <row r="91" spans="1:25" ht="22" customHeight="1" x14ac:dyDescent="0.2"/>
    <row r="92" spans="1:25" ht="22" customHeight="1" x14ac:dyDescent="0.2"/>
    <row r="93" spans="1:25" ht="22" customHeight="1" x14ac:dyDescent="0.2"/>
    <row r="94" spans="1:25" ht="22" customHeight="1" x14ac:dyDescent="0.2"/>
    <row r="95" spans="1:25" ht="22" customHeight="1" x14ac:dyDescent="0.2"/>
    <row r="96" spans="1:25" ht="22" customHeight="1" x14ac:dyDescent="0.2"/>
    <row r="97" ht="22" customHeight="1" x14ac:dyDescent="0.2"/>
    <row r="98" ht="22" customHeight="1" x14ac:dyDescent="0.2"/>
    <row r="99" ht="22" customHeight="1" x14ac:dyDescent="0.2"/>
    <row r="100" ht="22" customHeight="1" x14ac:dyDescent="0.2"/>
    <row r="101" ht="22" customHeight="1" x14ac:dyDescent="0.2"/>
    <row r="102" ht="22" customHeight="1" x14ac:dyDescent="0.2"/>
    <row r="103" ht="22" customHeight="1" x14ac:dyDescent="0.2"/>
    <row r="104" ht="22" customHeight="1" x14ac:dyDescent="0.2"/>
    <row r="105" ht="22" customHeight="1" x14ac:dyDescent="0.2"/>
    <row r="106" ht="22" customHeight="1" x14ac:dyDescent="0.2"/>
    <row r="107" ht="22" customHeight="1" x14ac:dyDescent="0.2"/>
    <row r="108" ht="22" customHeight="1" x14ac:dyDescent="0.2"/>
    <row r="109" ht="22" customHeight="1" x14ac:dyDescent="0.2"/>
    <row r="110" ht="22" customHeight="1" x14ac:dyDescent="0.2"/>
  </sheetData>
  <autoFilter ref="A1:AA1" xr:uid="{B57E4966-ED80-4DFE-A219-7792DF1B7123}">
    <sortState xmlns:xlrd2="http://schemas.microsoft.com/office/spreadsheetml/2017/richdata2" ref="A2:AA87">
      <sortCondition ref="A1"/>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82C5E-FB68-403D-8069-9607D2CAE791}">
  <dimension ref="A1:V3"/>
  <sheetViews>
    <sheetView zoomScale="150" zoomScaleNormal="150" workbookViewId="0">
      <selection activeCell="C13" sqref="C13"/>
    </sheetView>
  </sheetViews>
  <sheetFormatPr baseColWidth="10" defaultRowHeight="15" x14ac:dyDescent="0.2"/>
  <cols>
    <col min="1" max="1" width="10" style="18" bestFit="1" customWidth="1"/>
    <col min="2" max="2" width="12.83203125" bestFit="1" customWidth="1"/>
    <col min="3" max="3" width="15.83203125" bestFit="1" customWidth="1"/>
    <col min="4" max="4" width="13.1640625" bestFit="1" customWidth="1"/>
    <col min="5" max="5" width="7.5" bestFit="1" customWidth="1"/>
    <col min="6" max="6" width="9.1640625" bestFit="1" customWidth="1"/>
    <col min="7" max="7" width="18.6640625" bestFit="1" customWidth="1"/>
    <col min="8" max="8" width="18.83203125" bestFit="1" customWidth="1"/>
    <col min="9" max="9" width="15.83203125" bestFit="1" customWidth="1"/>
    <col min="10" max="10" width="7.5" bestFit="1" customWidth="1"/>
    <col min="11" max="11" width="10.5" bestFit="1" customWidth="1"/>
    <col min="12" max="18" width="8.33203125" bestFit="1" customWidth="1"/>
    <col min="19" max="19" width="17.1640625" bestFit="1" customWidth="1"/>
    <col min="20" max="20" width="12.83203125" bestFit="1" customWidth="1"/>
    <col min="21" max="21" width="26.83203125" bestFit="1" customWidth="1"/>
  </cols>
  <sheetData>
    <row r="1" spans="1:22" x14ac:dyDescent="0.2">
      <c r="A1" s="31" t="s">
        <v>160</v>
      </c>
      <c r="B1" s="30" t="s">
        <v>0</v>
      </c>
      <c r="C1" s="29" t="s">
        <v>1</v>
      </c>
      <c r="D1" s="29" t="s">
        <v>2</v>
      </c>
      <c r="E1" s="29" t="s">
        <v>3</v>
      </c>
      <c r="F1" s="29" t="s">
        <v>4</v>
      </c>
      <c r="G1" s="29" t="s">
        <v>5</v>
      </c>
      <c r="H1" s="29" t="s">
        <v>6</v>
      </c>
      <c r="I1" s="29" t="s">
        <v>7</v>
      </c>
      <c r="J1" s="29" t="s">
        <v>8</v>
      </c>
      <c r="K1" s="29" t="s">
        <v>9</v>
      </c>
      <c r="L1" s="28" t="s">
        <v>11</v>
      </c>
      <c r="M1" s="28" t="s">
        <v>12</v>
      </c>
      <c r="N1" s="28" t="s">
        <v>13</v>
      </c>
      <c r="O1" s="28" t="s">
        <v>14</v>
      </c>
      <c r="P1" s="28" t="s">
        <v>15</v>
      </c>
      <c r="Q1" s="28" t="s">
        <v>16</v>
      </c>
      <c r="R1" s="28" t="s">
        <v>17</v>
      </c>
      <c r="S1" s="28" t="s">
        <v>18</v>
      </c>
      <c r="T1" s="22" t="s">
        <v>164</v>
      </c>
      <c r="U1" s="23" t="s">
        <v>166</v>
      </c>
      <c r="V1" s="24" t="s">
        <v>165</v>
      </c>
    </row>
    <row r="2" spans="1:22" x14ac:dyDescent="0.2">
      <c r="A2" s="19" t="s">
        <v>161</v>
      </c>
      <c r="B2" s="21">
        <v>1036</v>
      </c>
      <c r="C2" s="21">
        <v>28</v>
      </c>
      <c r="D2" s="21">
        <v>72</v>
      </c>
      <c r="E2" s="21">
        <v>97</v>
      </c>
      <c r="F2" s="21">
        <v>223</v>
      </c>
      <c r="G2" s="21">
        <v>216</v>
      </c>
      <c r="H2" s="21">
        <v>240</v>
      </c>
      <c r="I2" s="21">
        <v>260</v>
      </c>
      <c r="J2" s="21">
        <v>320</v>
      </c>
      <c r="K2" s="21">
        <v>206</v>
      </c>
      <c r="L2" s="21">
        <v>308</v>
      </c>
      <c r="M2" s="21">
        <v>371</v>
      </c>
      <c r="N2" s="21">
        <v>435</v>
      </c>
      <c r="O2" s="21">
        <v>480</v>
      </c>
      <c r="P2" s="21">
        <v>526</v>
      </c>
      <c r="Q2" s="21">
        <v>638</v>
      </c>
      <c r="R2" s="21">
        <v>655</v>
      </c>
      <c r="S2" s="21">
        <v>156</v>
      </c>
      <c r="T2" s="21">
        <f>(L2+M2+N2+O2+P2+Q2+R2)</f>
        <v>3413</v>
      </c>
      <c r="U2" s="23">
        <v>3563</v>
      </c>
      <c r="V2" s="24">
        <f>SUM(L2:S2)</f>
        <v>3569</v>
      </c>
    </row>
    <row r="3" spans="1:22" s="20" customFormat="1" x14ac:dyDescent="0.2">
      <c r="A3" s="32" t="s">
        <v>162</v>
      </c>
      <c r="B3" s="25">
        <v>1036</v>
      </c>
      <c r="C3" s="25">
        <v>28</v>
      </c>
      <c r="D3" s="25">
        <v>72</v>
      </c>
      <c r="E3" s="25">
        <v>98</v>
      </c>
      <c r="F3" s="25">
        <v>227</v>
      </c>
      <c r="G3" s="25">
        <v>209</v>
      </c>
      <c r="H3" s="25">
        <v>254</v>
      </c>
      <c r="I3" s="25">
        <v>229</v>
      </c>
      <c r="J3" s="25">
        <v>336</v>
      </c>
      <c r="K3" s="25">
        <v>210</v>
      </c>
      <c r="L3" s="25">
        <v>308</v>
      </c>
      <c r="M3" s="25">
        <v>375</v>
      </c>
      <c r="N3" s="25">
        <v>440</v>
      </c>
      <c r="O3" s="25">
        <v>489</v>
      </c>
      <c r="P3" s="25">
        <v>535</v>
      </c>
      <c r="Q3" s="25">
        <v>650</v>
      </c>
      <c r="R3" s="25">
        <v>654</v>
      </c>
      <c r="S3" s="25">
        <v>150</v>
      </c>
      <c r="T3" s="25">
        <f>(L3+M3+N3+O3+P3+Q3+R3)</f>
        <v>3451</v>
      </c>
      <c r="U3" s="26">
        <v>3596</v>
      </c>
      <c r="V3" s="27">
        <f>SUM(L3:S3)</f>
        <v>3601</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D47B7-A014-CA40-94CF-40B85AC05E7A}">
  <dimension ref="B1:GR94"/>
  <sheetViews>
    <sheetView tabSelected="1" zoomScaleNormal="100" workbookViewId="0">
      <pane xSplit="2" ySplit="3" topLeftCell="C83" activePane="bottomRight" state="frozen"/>
      <selection pane="topRight" activeCell="C1" sqref="C1"/>
      <selection pane="bottomLeft" activeCell="A4" sqref="A4"/>
      <selection pane="bottomRight" activeCell="B107" sqref="B107"/>
    </sheetView>
  </sheetViews>
  <sheetFormatPr baseColWidth="10" defaultRowHeight="15" x14ac:dyDescent="0.2"/>
  <cols>
    <col min="2" max="2" width="14.5" customWidth="1"/>
    <col min="3" max="3" width="10.1640625" customWidth="1"/>
    <col min="4" max="5" width="11.83203125" customWidth="1"/>
    <col min="6" max="7" width="12" customWidth="1"/>
    <col min="8" max="9" width="12.6640625" customWidth="1"/>
    <col min="10" max="11" width="12" customWidth="1"/>
    <col min="12" max="13" width="12.33203125" customWidth="1"/>
    <col min="14" max="14" width="10.33203125" customWidth="1"/>
    <col min="15" max="18" width="12" customWidth="1"/>
    <col min="19" max="20" width="12.1640625" customWidth="1"/>
    <col min="21" max="22" width="11.83203125" customWidth="1"/>
    <col min="23" max="24" width="12.1640625" customWidth="1"/>
    <col min="25" max="25" width="10.5" customWidth="1"/>
    <col min="26" max="27" width="11.83203125" customWidth="1"/>
    <col min="28" max="35" width="12" customWidth="1"/>
    <col min="36" max="36" width="10" customWidth="1"/>
    <col min="37" max="38" width="12" customWidth="1"/>
    <col min="39" max="42" width="11.83203125" customWidth="1"/>
    <col min="43" max="46" width="12" customWidth="1"/>
    <col min="47" max="47" width="10.33203125" customWidth="1"/>
    <col min="48" max="51" width="12" customWidth="1"/>
    <col min="52" max="55" width="12.1640625" customWidth="1"/>
    <col min="56" max="57" width="11.83203125" customWidth="1"/>
    <col min="58" max="58" width="10.1640625" customWidth="1"/>
    <col min="59" max="62" width="12" customWidth="1"/>
    <col min="63" max="64" width="11.83203125" customWidth="1"/>
    <col min="65" max="68" width="12" customWidth="1"/>
    <col min="69" max="69" width="9.83203125" customWidth="1"/>
    <col min="70" max="71" width="11.83203125" customWidth="1"/>
    <col min="72" max="77" width="12" customWidth="1"/>
    <col min="78" max="79" width="12.1640625" customWidth="1"/>
    <col min="80" max="80" width="10" customWidth="1"/>
    <col min="81" max="82" width="11.83203125" customWidth="1"/>
    <col min="83" max="84" width="12.1640625" customWidth="1"/>
    <col min="85" max="86" width="12.33203125" customWidth="1"/>
    <col min="87" max="88" width="12.1640625" customWidth="1"/>
    <col min="89" max="90" width="12" customWidth="1"/>
    <col min="91" max="91" width="9.83203125" customWidth="1"/>
    <col min="92" max="93" width="12.33203125" customWidth="1"/>
    <col min="94" max="95" width="12.1640625" customWidth="1"/>
    <col min="96" max="97" width="11.83203125" customWidth="1"/>
    <col min="98" max="101" width="12" customWidth="1"/>
    <col min="102" max="102" width="10.1640625" customWidth="1"/>
    <col min="103" max="104" width="12.33203125" customWidth="1"/>
    <col min="105" max="108" width="12.1640625" customWidth="1"/>
    <col min="109" max="110" width="12.5" customWidth="1"/>
    <col min="111" max="112" width="11.83203125" customWidth="1"/>
    <col min="113" max="113" width="10.33203125" customWidth="1"/>
    <col min="114" max="115" width="12.33203125" customWidth="1"/>
    <col min="116" max="117" width="12.1640625" customWidth="1"/>
    <col min="118" max="119" width="12.33203125" customWidth="1"/>
    <col min="120" max="121" width="12.6640625" customWidth="1"/>
    <col min="122" max="123" width="12.1640625" customWidth="1"/>
    <col min="124" max="124" width="10" customWidth="1"/>
    <col min="125" max="126" width="11.83203125" customWidth="1"/>
    <col min="127" max="128" width="12.33203125" customWidth="1"/>
    <col min="129" max="130" width="12.1640625" customWidth="1"/>
    <col min="131" max="134" width="11.83203125" customWidth="1"/>
    <col min="135" max="135" width="10.1640625" customWidth="1"/>
    <col min="136" max="141" width="12" customWidth="1"/>
    <col min="142" max="145" width="11.83203125" customWidth="1"/>
    <col min="146" max="146" width="10.33203125" customWidth="1"/>
    <col min="147" max="148" width="12" customWidth="1"/>
    <col min="149" max="150" width="11.83203125" customWidth="1"/>
    <col min="151" max="152" width="12.1640625" customWidth="1"/>
    <col min="153" max="154" width="11.83203125" customWidth="1"/>
    <col min="155" max="156" width="12" customWidth="1"/>
    <col min="157" max="157" width="10" customWidth="1"/>
    <col min="158" max="159" width="12.33203125" customWidth="1"/>
    <col min="160" max="161" width="12" customWidth="1"/>
    <col min="162" max="163" width="12.33203125" customWidth="1"/>
    <col min="164" max="167" width="12" customWidth="1"/>
    <col min="168" max="168" width="10.33203125" customWidth="1"/>
    <col min="169" max="170" width="11.83203125" customWidth="1"/>
    <col min="171" max="174" width="12" customWidth="1"/>
    <col min="175" max="176" width="12.1640625" customWidth="1"/>
    <col min="177" max="178" width="12.5" customWidth="1"/>
    <col min="179" max="179" width="10.1640625" customWidth="1"/>
    <col min="180" max="181" width="11.83203125" customWidth="1"/>
    <col min="182" max="185" width="12.1640625" customWidth="1"/>
    <col min="186" max="187" width="12" customWidth="1"/>
    <col min="188" max="189" width="12.5" customWidth="1"/>
    <col min="190" max="190" width="10.1640625" customWidth="1"/>
    <col min="191" max="192" width="12.1640625" customWidth="1"/>
    <col min="193" max="194" width="12.33203125" customWidth="1"/>
    <col min="195" max="198" width="12.1640625" customWidth="1"/>
    <col min="199" max="200" width="12.33203125" customWidth="1"/>
  </cols>
  <sheetData>
    <row r="1" spans="2:200" ht="29" customHeight="1" thickBot="1" x14ac:dyDescent="0.25">
      <c r="B1" s="180" t="s">
        <v>1979</v>
      </c>
      <c r="C1" s="183" t="s">
        <v>1</v>
      </c>
      <c r="D1" s="184"/>
      <c r="E1" s="184"/>
      <c r="F1" s="184"/>
      <c r="G1" s="184"/>
      <c r="H1" s="184"/>
      <c r="I1" s="184"/>
      <c r="J1" s="184"/>
      <c r="K1" s="184"/>
      <c r="L1" s="184"/>
      <c r="M1" s="185"/>
      <c r="N1" s="189" t="s">
        <v>2</v>
      </c>
      <c r="O1" s="190"/>
      <c r="P1" s="190"/>
      <c r="Q1" s="190"/>
      <c r="R1" s="190"/>
      <c r="S1" s="190"/>
      <c r="T1" s="190"/>
      <c r="U1" s="190"/>
      <c r="V1" s="190"/>
      <c r="W1" s="190"/>
      <c r="X1" s="191"/>
      <c r="Y1" s="195" t="s">
        <v>3</v>
      </c>
      <c r="Z1" s="196"/>
      <c r="AA1" s="196"/>
      <c r="AB1" s="196"/>
      <c r="AC1" s="196"/>
      <c r="AD1" s="196"/>
      <c r="AE1" s="196"/>
      <c r="AF1" s="196"/>
      <c r="AG1" s="196"/>
      <c r="AH1" s="196"/>
      <c r="AI1" s="197"/>
      <c r="AJ1" s="201" t="s">
        <v>1971</v>
      </c>
      <c r="AK1" s="202"/>
      <c r="AL1" s="202"/>
      <c r="AM1" s="202"/>
      <c r="AN1" s="202"/>
      <c r="AO1" s="202"/>
      <c r="AP1" s="202"/>
      <c r="AQ1" s="202"/>
      <c r="AR1" s="202"/>
      <c r="AS1" s="202"/>
      <c r="AT1" s="203"/>
      <c r="AU1" s="207" t="s">
        <v>5</v>
      </c>
      <c r="AV1" s="208"/>
      <c r="AW1" s="208"/>
      <c r="AX1" s="208"/>
      <c r="AY1" s="208"/>
      <c r="AZ1" s="208"/>
      <c r="BA1" s="208"/>
      <c r="BB1" s="208"/>
      <c r="BC1" s="208"/>
      <c r="BD1" s="208"/>
      <c r="BE1" s="209"/>
      <c r="BF1" s="220" t="s">
        <v>6</v>
      </c>
      <c r="BG1" s="221"/>
      <c r="BH1" s="221"/>
      <c r="BI1" s="221"/>
      <c r="BJ1" s="221"/>
      <c r="BK1" s="221"/>
      <c r="BL1" s="221"/>
      <c r="BM1" s="221"/>
      <c r="BN1" s="221"/>
      <c r="BO1" s="221"/>
      <c r="BP1" s="222"/>
      <c r="BQ1" s="226" t="s">
        <v>7</v>
      </c>
      <c r="BR1" s="227"/>
      <c r="BS1" s="227"/>
      <c r="BT1" s="227"/>
      <c r="BU1" s="227"/>
      <c r="BV1" s="227"/>
      <c r="BW1" s="227"/>
      <c r="BX1" s="227"/>
      <c r="BY1" s="227"/>
      <c r="BZ1" s="227"/>
      <c r="CA1" s="228"/>
      <c r="CB1" s="232" t="s">
        <v>8</v>
      </c>
      <c r="CC1" s="233"/>
      <c r="CD1" s="233"/>
      <c r="CE1" s="233"/>
      <c r="CF1" s="233"/>
      <c r="CG1" s="233"/>
      <c r="CH1" s="233"/>
      <c r="CI1" s="233"/>
      <c r="CJ1" s="233"/>
      <c r="CK1" s="233"/>
      <c r="CL1" s="234"/>
      <c r="CM1" s="238" t="s">
        <v>9</v>
      </c>
      <c r="CN1" s="239"/>
      <c r="CO1" s="239"/>
      <c r="CP1" s="239"/>
      <c r="CQ1" s="239"/>
      <c r="CR1" s="239"/>
      <c r="CS1" s="239"/>
      <c r="CT1" s="239"/>
      <c r="CU1" s="239"/>
      <c r="CV1" s="239"/>
      <c r="CW1" s="239"/>
      <c r="CX1" s="213" t="s">
        <v>1969</v>
      </c>
      <c r="CY1" s="213"/>
      <c r="CZ1" s="213"/>
      <c r="DA1" s="213"/>
      <c r="DB1" s="213"/>
      <c r="DC1" s="213"/>
      <c r="DD1" s="213"/>
      <c r="DE1" s="213"/>
      <c r="DF1" s="213"/>
      <c r="DG1" s="213"/>
      <c r="DH1" s="213"/>
      <c r="DI1" s="213"/>
      <c r="DJ1" s="213"/>
      <c r="DK1" s="213"/>
      <c r="DL1" s="213"/>
      <c r="DM1" s="213"/>
      <c r="DN1" s="213"/>
      <c r="DO1" s="213"/>
      <c r="DP1" s="213"/>
      <c r="DQ1" s="213"/>
      <c r="DR1" s="213"/>
      <c r="DS1" s="213"/>
      <c r="DT1" s="213"/>
      <c r="DU1" s="213"/>
      <c r="DV1" s="213"/>
      <c r="DW1" s="213"/>
      <c r="DX1" s="213"/>
      <c r="DY1" s="213"/>
      <c r="DZ1" s="213"/>
      <c r="EA1" s="213"/>
      <c r="EB1" s="213"/>
      <c r="EC1" s="213"/>
      <c r="ED1" s="213"/>
      <c r="EE1" s="213"/>
      <c r="EF1" s="213"/>
      <c r="EG1" s="213"/>
      <c r="EH1" s="213"/>
      <c r="EI1" s="213"/>
      <c r="EJ1" s="213"/>
      <c r="EK1" s="213"/>
      <c r="EL1" s="213"/>
      <c r="EM1" s="213"/>
      <c r="EN1" s="213"/>
      <c r="EO1" s="213"/>
      <c r="EP1" s="213"/>
      <c r="EQ1" s="213"/>
      <c r="ER1" s="213"/>
      <c r="ES1" s="213"/>
      <c r="ET1" s="213"/>
      <c r="EU1" s="213"/>
      <c r="EV1" s="213"/>
      <c r="EW1" s="213"/>
      <c r="EX1" s="213"/>
      <c r="EY1" s="213"/>
      <c r="EZ1" s="213"/>
      <c r="FA1" s="213"/>
      <c r="FB1" s="213"/>
      <c r="FC1" s="213"/>
      <c r="FD1" s="213"/>
      <c r="FE1" s="213"/>
      <c r="FF1" s="213"/>
      <c r="FG1" s="213"/>
      <c r="FH1" s="213"/>
      <c r="FI1" s="213"/>
      <c r="FJ1" s="213"/>
      <c r="FK1" s="213"/>
      <c r="FL1" s="213"/>
      <c r="FM1" s="213"/>
      <c r="FN1" s="213"/>
      <c r="FO1" s="213"/>
      <c r="FP1" s="213"/>
      <c r="FQ1" s="213"/>
      <c r="FR1" s="213"/>
      <c r="FS1" s="213"/>
      <c r="FT1" s="213"/>
      <c r="FU1" s="213"/>
      <c r="FV1" s="213"/>
      <c r="FW1" s="213"/>
      <c r="FX1" s="213"/>
      <c r="FY1" s="213"/>
      <c r="FZ1" s="213"/>
      <c r="GA1" s="213"/>
      <c r="GB1" s="213"/>
      <c r="GC1" s="213"/>
      <c r="GD1" s="213"/>
      <c r="GE1" s="213"/>
      <c r="GF1" s="213"/>
      <c r="GG1" s="213"/>
      <c r="GH1" s="213"/>
      <c r="GI1" s="213"/>
      <c r="GJ1" s="213"/>
      <c r="GK1" s="213"/>
      <c r="GL1" s="213"/>
      <c r="GM1" s="213"/>
      <c r="GN1" s="213"/>
      <c r="GO1" s="213"/>
      <c r="GP1" s="213"/>
      <c r="GQ1" s="213"/>
      <c r="GR1" s="164"/>
    </row>
    <row r="2" spans="2:200" ht="30" customHeight="1" x14ac:dyDescent="0.2">
      <c r="B2" s="181"/>
      <c r="C2" s="186"/>
      <c r="D2" s="187"/>
      <c r="E2" s="187"/>
      <c r="F2" s="187"/>
      <c r="G2" s="187"/>
      <c r="H2" s="187"/>
      <c r="I2" s="187"/>
      <c r="J2" s="187"/>
      <c r="K2" s="187"/>
      <c r="L2" s="187"/>
      <c r="M2" s="188"/>
      <c r="N2" s="192"/>
      <c r="O2" s="193"/>
      <c r="P2" s="193"/>
      <c r="Q2" s="193"/>
      <c r="R2" s="193"/>
      <c r="S2" s="193"/>
      <c r="T2" s="193"/>
      <c r="U2" s="193"/>
      <c r="V2" s="193"/>
      <c r="W2" s="193"/>
      <c r="X2" s="194"/>
      <c r="Y2" s="198"/>
      <c r="Z2" s="199"/>
      <c r="AA2" s="199"/>
      <c r="AB2" s="199"/>
      <c r="AC2" s="199"/>
      <c r="AD2" s="199"/>
      <c r="AE2" s="199"/>
      <c r="AF2" s="199"/>
      <c r="AG2" s="199"/>
      <c r="AH2" s="199"/>
      <c r="AI2" s="200"/>
      <c r="AJ2" s="204"/>
      <c r="AK2" s="205"/>
      <c r="AL2" s="205"/>
      <c r="AM2" s="205"/>
      <c r="AN2" s="205"/>
      <c r="AO2" s="205"/>
      <c r="AP2" s="205"/>
      <c r="AQ2" s="205"/>
      <c r="AR2" s="205"/>
      <c r="AS2" s="205"/>
      <c r="AT2" s="206"/>
      <c r="AU2" s="210"/>
      <c r="AV2" s="211"/>
      <c r="AW2" s="211"/>
      <c r="AX2" s="211"/>
      <c r="AY2" s="211"/>
      <c r="AZ2" s="211"/>
      <c r="BA2" s="211"/>
      <c r="BB2" s="211"/>
      <c r="BC2" s="211"/>
      <c r="BD2" s="211"/>
      <c r="BE2" s="212"/>
      <c r="BF2" s="223"/>
      <c r="BG2" s="224"/>
      <c r="BH2" s="224"/>
      <c r="BI2" s="224"/>
      <c r="BJ2" s="224"/>
      <c r="BK2" s="224"/>
      <c r="BL2" s="224"/>
      <c r="BM2" s="224"/>
      <c r="BN2" s="224"/>
      <c r="BO2" s="224"/>
      <c r="BP2" s="225"/>
      <c r="BQ2" s="229"/>
      <c r="BR2" s="230"/>
      <c r="BS2" s="230"/>
      <c r="BT2" s="230"/>
      <c r="BU2" s="230"/>
      <c r="BV2" s="230"/>
      <c r="BW2" s="230"/>
      <c r="BX2" s="230"/>
      <c r="BY2" s="230"/>
      <c r="BZ2" s="230"/>
      <c r="CA2" s="231"/>
      <c r="CB2" s="235"/>
      <c r="CC2" s="236"/>
      <c r="CD2" s="236"/>
      <c r="CE2" s="236"/>
      <c r="CF2" s="236"/>
      <c r="CG2" s="236"/>
      <c r="CH2" s="236"/>
      <c r="CI2" s="236"/>
      <c r="CJ2" s="236"/>
      <c r="CK2" s="236"/>
      <c r="CL2" s="237"/>
      <c r="CM2" s="240"/>
      <c r="CN2" s="241"/>
      <c r="CO2" s="241"/>
      <c r="CP2" s="241"/>
      <c r="CQ2" s="241"/>
      <c r="CR2" s="241"/>
      <c r="CS2" s="241"/>
      <c r="CT2" s="241"/>
      <c r="CU2" s="241"/>
      <c r="CV2" s="241"/>
      <c r="CW2" s="241"/>
      <c r="CX2" s="242" t="s">
        <v>110</v>
      </c>
      <c r="CY2" s="242"/>
      <c r="CZ2" s="242"/>
      <c r="DA2" s="242"/>
      <c r="DB2" s="242"/>
      <c r="DC2" s="242"/>
      <c r="DD2" s="242"/>
      <c r="DE2" s="242"/>
      <c r="DF2" s="242"/>
      <c r="DG2" s="242"/>
      <c r="DH2" s="243"/>
      <c r="DI2" s="214" t="s">
        <v>111</v>
      </c>
      <c r="DJ2" s="215"/>
      <c r="DK2" s="215"/>
      <c r="DL2" s="215"/>
      <c r="DM2" s="215"/>
      <c r="DN2" s="215"/>
      <c r="DO2" s="215"/>
      <c r="DP2" s="215"/>
      <c r="DQ2" s="215"/>
      <c r="DR2" s="215"/>
      <c r="DS2" s="216"/>
      <c r="DT2" s="217" t="s">
        <v>112</v>
      </c>
      <c r="DU2" s="218"/>
      <c r="DV2" s="218"/>
      <c r="DW2" s="218"/>
      <c r="DX2" s="218"/>
      <c r="DY2" s="218"/>
      <c r="DZ2" s="218"/>
      <c r="EA2" s="218"/>
      <c r="EB2" s="218"/>
      <c r="EC2" s="218"/>
      <c r="ED2" s="219"/>
      <c r="EE2" s="244" t="s">
        <v>113</v>
      </c>
      <c r="EF2" s="245"/>
      <c r="EG2" s="245"/>
      <c r="EH2" s="245"/>
      <c r="EI2" s="245"/>
      <c r="EJ2" s="245"/>
      <c r="EK2" s="245"/>
      <c r="EL2" s="245"/>
      <c r="EM2" s="245"/>
      <c r="EN2" s="245"/>
      <c r="EO2" s="246"/>
      <c r="EP2" s="166" t="s">
        <v>114</v>
      </c>
      <c r="EQ2" s="167"/>
      <c r="ER2" s="167"/>
      <c r="ES2" s="167"/>
      <c r="ET2" s="167"/>
      <c r="EU2" s="167"/>
      <c r="EV2" s="167"/>
      <c r="EW2" s="167"/>
      <c r="EX2" s="167"/>
      <c r="EY2" s="167"/>
      <c r="EZ2" s="168"/>
      <c r="FA2" s="169" t="s">
        <v>115</v>
      </c>
      <c r="FB2" s="170"/>
      <c r="FC2" s="170"/>
      <c r="FD2" s="170"/>
      <c r="FE2" s="170"/>
      <c r="FF2" s="170"/>
      <c r="FG2" s="170"/>
      <c r="FH2" s="170"/>
      <c r="FI2" s="170"/>
      <c r="FJ2" s="170"/>
      <c r="FK2" s="171"/>
      <c r="FL2" s="172" t="s">
        <v>116</v>
      </c>
      <c r="FM2" s="173"/>
      <c r="FN2" s="173"/>
      <c r="FO2" s="173"/>
      <c r="FP2" s="173"/>
      <c r="FQ2" s="173"/>
      <c r="FR2" s="173"/>
      <c r="FS2" s="173"/>
      <c r="FT2" s="173"/>
      <c r="FU2" s="173"/>
      <c r="FV2" s="174"/>
      <c r="FW2" s="175" t="s">
        <v>18</v>
      </c>
      <c r="FX2" s="176"/>
      <c r="FY2" s="176"/>
      <c r="FZ2" s="176"/>
      <c r="GA2" s="176"/>
      <c r="GB2" s="176"/>
      <c r="GC2" s="176"/>
      <c r="GD2" s="176"/>
      <c r="GE2" s="176"/>
      <c r="GF2" s="176"/>
      <c r="GG2" s="177"/>
      <c r="GH2" s="178" t="s">
        <v>10</v>
      </c>
      <c r="GI2" s="179"/>
      <c r="GJ2" s="179"/>
      <c r="GK2" s="179"/>
      <c r="GL2" s="179"/>
      <c r="GM2" s="179"/>
      <c r="GN2" s="179"/>
      <c r="GO2" s="179"/>
      <c r="GP2" s="179"/>
      <c r="GQ2" s="179"/>
      <c r="GR2" s="179"/>
    </row>
    <row r="3" spans="2:200" ht="46" thickBot="1" x14ac:dyDescent="0.25">
      <c r="B3" s="182"/>
      <c r="C3" s="135" t="s">
        <v>1970</v>
      </c>
      <c r="D3" s="136" t="s">
        <v>1976</v>
      </c>
      <c r="E3" s="163" t="s">
        <v>1980</v>
      </c>
      <c r="F3" s="136" t="s">
        <v>1977</v>
      </c>
      <c r="G3" s="163" t="s">
        <v>1981</v>
      </c>
      <c r="H3" s="136" t="s">
        <v>1978</v>
      </c>
      <c r="I3" s="163" t="s">
        <v>1982</v>
      </c>
      <c r="J3" s="136" t="s">
        <v>1972</v>
      </c>
      <c r="K3" s="163" t="s">
        <v>1983</v>
      </c>
      <c r="L3" s="136" t="s">
        <v>1973</v>
      </c>
      <c r="M3" s="163" t="s">
        <v>1984</v>
      </c>
      <c r="N3" s="137" t="s">
        <v>1970</v>
      </c>
      <c r="O3" s="136" t="s">
        <v>1976</v>
      </c>
      <c r="P3" s="163" t="s">
        <v>1980</v>
      </c>
      <c r="Q3" s="136" t="s">
        <v>1977</v>
      </c>
      <c r="R3" s="163" t="s">
        <v>1981</v>
      </c>
      <c r="S3" s="136" t="s">
        <v>1978</v>
      </c>
      <c r="T3" s="163" t="s">
        <v>1982</v>
      </c>
      <c r="U3" s="136" t="s">
        <v>1972</v>
      </c>
      <c r="V3" s="163" t="s">
        <v>1983</v>
      </c>
      <c r="W3" s="136" t="s">
        <v>1973</v>
      </c>
      <c r="X3" s="163" t="s">
        <v>1984</v>
      </c>
      <c r="Y3" s="137" t="s">
        <v>1970</v>
      </c>
      <c r="Z3" s="136" t="s">
        <v>1976</v>
      </c>
      <c r="AA3" s="163" t="s">
        <v>1980</v>
      </c>
      <c r="AB3" s="136" t="s">
        <v>1977</v>
      </c>
      <c r="AC3" s="163" t="s">
        <v>1981</v>
      </c>
      <c r="AD3" s="136" t="s">
        <v>1978</v>
      </c>
      <c r="AE3" s="163" t="s">
        <v>1982</v>
      </c>
      <c r="AF3" s="136" t="s">
        <v>1972</v>
      </c>
      <c r="AG3" s="163" t="s">
        <v>1983</v>
      </c>
      <c r="AH3" s="136" t="s">
        <v>1973</v>
      </c>
      <c r="AI3" s="163" t="s">
        <v>1984</v>
      </c>
      <c r="AJ3" s="137" t="s">
        <v>1970</v>
      </c>
      <c r="AK3" s="136" t="s">
        <v>1976</v>
      </c>
      <c r="AL3" s="163" t="s">
        <v>1980</v>
      </c>
      <c r="AM3" s="136" t="s">
        <v>1977</v>
      </c>
      <c r="AN3" s="163" t="s">
        <v>1981</v>
      </c>
      <c r="AO3" s="136" t="s">
        <v>1978</v>
      </c>
      <c r="AP3" s="163" t="s">
        <v>1982</v>
      </c>
      <c r="AQ3" s="136" t="s">
        <v>1972</v>
      </c>
      <c r="AR3" s="163" t="s">
        <v>1983</v>
      </c>
      <c r="AS3" s="136" t="s">
        <v>1973</v>
      </c>
      <c r="AT3" s="163" t="s">
        <v>1984</v>
      </c>
      <c r="AU3" s="137" t="s">
        <v>1970</v>
      </c>
      <c r="AV3" s="136" t="s">
        <v>1976</v>
      </c>
      <c r="AW3" s="163" t="s">
        <v>1980</v>
      </c>
      <c r="AX3" s="136" t="s">
        <v>1977</v>
      </c>
      <c r="AY3" s="163" t="s">
        <v>1981</v>
      </c>
      <c r="AZ3" s="136" t="s">
        <v>1978</v>
      </c>
      <c r="BA3" s="163" t="s">
        <v>1982</v>
      </c>
      <c r="BB3" s="136" t="s">
        <v>1972</v>
      </c>
      <c r="BC3" s="163" t="s">
        <v>1983</v>
      </c>
      <c r="BD3" s="136" t="s">
        <v>1973</v>
      </c>
      <c r="BE3" s="163" t="s">
        <v>1984</v>
      </c>
      <c r="BF3" s="137" t="s">
        <v>1970</v>
      </c>
      <c r="BG3" s="136" t="s">
        <v>1976</v>
      </c>
      <c r="BH3" s="163" t="s">
        <v>1980</v>
      </c>
      <c r="BI3" s="136" t="s">
        <v>1977</v>
      </c>
      <c r="BJ3" s="163" t="s">
        <v>1981</v>
      </c>
      <c r="BK3" s="136" t="s">
        <v>1978</v>
      </c>
      <c r="BL3" s="163" t="s">
        <v>1982</v>
      </c>
      <c r="BM3" s="136" t="s">
        <v>1972</v>
      </c>
      <c r="BN3" s="163" t="s">
        <v>1983</v>
      </c>
      <c r="BO3" s="136" t="s">
        <v>1973</v>
      </c>
      <c r="BP3" s="163" t="s">
        <v>1984</v>
      </c>
      <c r="BQ3" s="137" t="s">
        <v>1970</v>
      </c>
      <c r="BR3" s="136" t="s">
        <v>1976</v>
      </c>
      <c r="BS3" s="163" t="s">
        <v>1980</v>
      </c>
      <c r="BT3" s="136" t="s">
        <v>1977</v>
      </c>
      <c r="BU3" s="163" t="s">
        <v>1981</v>
      </c>
      <c r="BV3" s="136" t="s">
        <v>1978</v>
      </c>
      <c r="BW3" s="163" t="s">
        <v>1982</v>
      </c>
      <c r="BX3" s="136" t="s">
        <v>1972</v>
      </c>
      <c r="BY3" s="163" t="s">
        <v>1983</v>
      </c>
      <c r="BZ3" s="136" t="s">
        <v>1973</v>
      </c>
      <c r="CA3" s="163" t="s">
        <v>1984</v>
      </c>
      <c r="CB3" s="137" t="s">
        <v>1970</v>
      </c>
      <c r="CC3" s="136" t="s">
        <v>1976</v>
      </c>
      <c r="CD3" s="163" t="s">
        <v>1980</v>
      </c>
      <c r="CE3" s="136" t="s">
        <v>1977</v>
      </c>
      <c r="CF3" s="163" t="s">
        <v>1981</v>
      </c>
      <c r="CG3" s="136" t="s">
        <v>1978</v>
      </c>
      <c r="CH3" s="163" t="s">
        <v>1982</v>
      </c>
      <c r="CI3" s="136" t="s">
        <v>1972</v>
      </c>
      <c r="CJ3" s="163" t="s">
        <v>1983</v>
      </c>
      <c r="CK3" s="136" t="s">
        <v>1973</v>
      </c>
      <c r="CL3" s="163" t="s">
        <v>1984</v>
      </c>
      <c r="CM3" s="137" t="s">
        <v>1970</v>
      </c>
      <c r="CN3" s="136" t="s">
        <v>1976</v>
      </c>
      <c r="CO3" s="163" t="s">
        <v>1980</v>
      </c>
      <c r="CP3" s="136" t="s">
        <v>1977</v>
      </c>
      <c r="CQ3" s="163" t="s">
        <v>1981</v>
      </c>
      <c r="CR3" s="136" t="s">
        <v>1978</v>
      </c>
      <c r="CS3" s="163" t="s">
        <v>1982</v>
      </c>
      <c r="CT3" s="136" t="s">
        <v>1972</v>
      </c>
      <c r="CU3" s="163" t="s">
        <v>1983</v>
      </c>
      <c r="CV3" s="136" t="s">
        <v>1973</v>
      </c>
      <c r="CW3" s="163" t="s">
        <v>1984</v>
      </c>
      <c r="CX3" s="137" t="s">
        <v>1970</v>
      </c>
      <c r="CY3" s="136" t="s">
        <v>1976</v>
      </c>
      <c r="CZ3" s="163" t="s">
        <v>1980</v>
      </c>
      <c r="DA3" s="136" t="s">
        <v>1977</v>
      </c>
      <c r="DB3" s="163" t="s">
        <v>1981</v>
      </c>
      <c r="DC3" s="136" t="s">
        <v>1978</v>
      </c>
      <c r="DD3" s="163" t="s">
        <v>1982</v>
      </c>
      <c r="DE3" s="138" t="s">
        <v>1972</v>
      </c>
      <c r="DF3" s="163" t="s">
        <v>1983</v>
      </c>
      <c r="DG3" s="138" t="s">
        <v>1973</v>
      </c>
      <c r="DH3" s="163" t="s">
        <v>1984</v>
      </c>
      <c r="DI3" s="137" t="s">
        <v>1970</v>
      </c>
      <c r="DJ3" s="136" t="s">
        <v>1976</v>
      </c>
      <c r="DK3" s="163" t="s">
        <v>1980</v>
      </c>
      <c r="DL3" s="136" t="s">
        <v>1977</v>
      </c>
      <c r="DM3" s="163" t="s">
        <v>1981</v>
      </c>
      <c r="DN3" s="136" t="s">
        <v>1978</v>
      </c>
      <c r="DO3" s="163" t="s">
        <v>1982</v>
      </c>
      <c r="DP3" s="138" t="s">
        <v>1972</v>
      </c>
      <c r="DQ3" s="163" t="s">
        <v>1983</v>
      </c>
      <c r="DR3" s="138" t="s">
        <v>1973</v>
      </c>
      <c r="DS3" s="163" t="s">
        <v>1984</v>
      </c>
      <c r="DT3" s="137" t="s">
        <v>1970</v>
      </c>
      <c r="DU3" s="136" t="s">
        <v>1976</v>
      </c>
      <c r="DV3" s="163" t="s">
        <v>1980</v>
      </c>
      <c r="DW3" s="136" t="s">
        <v>1977</v>
      </c>
      <c r="DX3" s="163" t="s">
        <v>1981</v>
      </c>
      <c r="DY3" s="136" t="s">
        <v>1978</v>
      </c>
      <c r="DZ3" s="163" t="s">
        <v>1982</v>
      </c>
      <c r="EA3" s="138" t="s">
        <v>1972</v>
      </c>
      <c r="EB3" s="163" t="s">
        <v>1983</v>
      </c>
      <c r="EC3" s="138" t="s">
        <v>1973</v>
      </c>
      <c r="ED3" s="163" t="s">
        <v>1984</v>
      </c>
      <c r="EE3" s="137" t="s">
        <v>1970</v>
      </c>
      <c r="EF3" s="136" t="s">
        <v>1976</v>
      </c>
      <c r="EG3" s="163" t="s">
        <v>1980</v>
      </c>
      <c r="EH3" s="136" t="s">
        <v>1977</v>
      </c>
      <c r="EI3" s="163" t="s">
        <v>1981</v>
      </c>
      <c r="EJ3" s="136" t="s">
        <v>1978</v>
      </c>
      <c r="EK3" s="163" t="s">
        <v>1982</v>
      </c>
      <c r="EL3" s="138" t="s">
        <v>1972</v>
      </c>
      <c r="EM3" s="163" t="s">
        <v>1983</v>
      </c>
      <c r="EN3" s="138" t="s">
        <v>1973</v>
      </c>
      <c r="EO3" s="163" t="s">
        <v>1984</v>
      </c>
      <c r="EP3" s="137" t="s">
        <v>1970</v>
      </c>
      <c r="EQ3" s="136" t="s">
        <v>1976</v>
      </c>
      <c r="ER3" s="163" t="s">
        <v>1980</v>
      </c>
      <c r="ES3" s="136" t="s">
        <v>1977</v>
      </c>
      <c r="ET3" s="163" t="s">
        <v>1981</v>
      </c>
      <c r="EU3" s="136" t="s">
        <v>1978</v>
      </c>
      <c r="EV3" s="163" t="s">
        <v>1982</v>
      </c>
      <c r="EW3" s="138" t="s">
        <v>1972</v>
      </c>
      <c r="EX3" s="163" t="s">
        <v>1983</v>
      </c>
      <c r="EY3" s="138" t="s">
        <v>1973</v>
      </c>
      <c r="EZ3" s="163" t="s">
        <v>1984</v>
      </c>
      <c r="FA3" s="137" t="s">
        <v>1970</v>
      </c>
      <c r="FB3" s="136" t="s">
        <v>1976</v>
      </c>
      <c r="FC3" s="163" t="s">
        <v>1980</v>
      </c>
      <c r="FD3" s="136" t="s">
        <v>1977</v>
      </c>
      <c r="FE3" s="163" t="s">
        <v>1981</v>
      </c>
      <c r="FF3" s="136" t="s">
        <v>1978</v>
      </c>
      <c r="FG3" s="163" t="s">
        <v>1982</v>
      </c>
      <c r="FH3" s="138" t="s">
        <v>1972</v>
      </c>
      <c r="FI3" s="163" t="s">
        <v>1983</v>
      </c>
      <c r="FJ3" s="138" t="s">
        <v>1973</v>
      </c>
      <c r="FK3" s="163" t="s">
        <v>1984</v>
      </c>
      <c r="FL3" s="137" t="s">
        <v>1970</v>
      </c>
      <c r="FM3" s="136" t="s">
        <v>1976</v>
      </c>
      <c r="FN3" s="163" t="s">
        <v>1980</v>
      </c>
      <c r="FO3" s="136" t="s">
        <v>1977</v>
      </c>
      <c r="FP3" s="163" t="s">
        <v>1981</v>
      </c>
      <c r="FQ3" s="136" t="s">
        <v>1978</v>
      </c>
      <c r="FR3" s="163" t="s">
        <v>1982</v>
      </c>
      <c r="FS3" s="139" t="s">
        <v>1972</v>
      </c>
      <c r="FT3" s="163" t="s">
        <v>1983</v>
      </c>
      <c r="FU3" s="139" t="s">
        <v>1973</v>
      </c>
      <c r="FV3" s="163" t="s">
        <v>1984</v>
      </c>
      <c r="FW3" s="137" t="s">
        <v>1970</v>
      </c>
      <c r="FX3" s="136" t="s">
        <v>1976</v>
      </c>
      <c r="FY3" s="163" t="s">
        <v>1980</v>
      </c>
      <c r="FZ3" s="136" t="s">
        <v>1977</v>
      </c>
      <c r="GA3" s="163" t="s">
        <v>1981</v>
      </c>
      <c r="GB3" s="136" t="s">
        <v>1978</v>
      </c>
      <c r="GC3" s="163" t="s">
        <v>1982</v>
      </c>
      <c r="GD3" s="139" t="s">
        <v>1972</v>
      </c>
      <c r="GE3" s="163" t="s">
        <v>1983</v>
      </c>
      <c r="GF3" s="139" t="s">
        <v>1973</v>
      </c>
      <c r="GG3" s="163" t="s">
        <v>1984</v>
      </c>
      <c r="GH3" s="137" t="s">
        <v>1970</v>
      </c>
      <c r="GI3" s="136" t="s">
        <v>1976</v>
      </c>
      <c r="GJ3" s="163" t="s">
        <v>1980</v>
      </c>
      <c r="GK3" s="136" t="s">
        <v>1977</v>
      </c>
      <c r="GL3" s="163" t="s">
        <v>1981</v>
      </c>
      <c r="GM3" s="136" t="s">
        <v>1978</v>
      </c>
      <c r="GN3" s="163" t="s">
        <v>1982</v>
      </c>
      <c r="GO3" s="139" t="s">
        <v>1972</v>
      </c>
      <c r="GP3" s="163" t="s">
        <v>1983</v>
      </c>
      <c r="GQ3" s="139" t="s">
        <v>1973</v>
      </c>
      <c r="GR3" s="163" t="s">
        <v>1984</v>
      </c>
    </row>
    <row r="4" spans="2:200" ht="16" x14ac:dyDescent="0.2">
      <c r="B4" s="159">
        <v>1002</v>
      </c>
      <c r="C4" s="140">
        <v>36</v>
      </c>
      <c r="D4" s="141"/>
      <c r="E4" s="141"/>
      <c r="F4" s="141"/>
      <c r="G4" s="141"/>
      <c r="H4" s="141"/>
      <c r="I4" s="141"/>
      <c r="J4" s="141"/>
      <c r="K4" s="141"/>
      <c r="L4" s="141"/>
      <c r="M4" s="141"/>
      <c r="N4" s="140">
        <v>18</v>
      </c>
      <c r="O4" s="141"/>
      <c r="P4" s="141"/>
      <c r="Q4" s="141"/>
      <c r="R4" s="141"/>
      <c r="S4" s="141"/>
      <c r="T4" s="141"/>
      <c r="U4" s="141"/>
      <c r="V4" s="141"/>
      <c r="W4" s="141"/>
      <c r="X4" s="141"/>
      <c r="Y4" s="140">
        <v>80</v>
      </c>
      <c r="Z4" s="141"/>
      <c r="AA4" s="141"/>
      <c r="AB4" s="141"/>
      <c r="AC4" s="141"/>
      <c r="AD4" s="141"/>
      <c r="AE4" s="141"/>
      <c r="AF4" s="141"/>
      <c r="AG4" s="141"/>
      <c r="AH4" s="141"/>
      <c r="AI4" s="141"/>
      <c r="AJ4" s="140">
        <v>216</v>
      </c>
      <c r="AK4" s="141"/>
      <c r="AL4" s="141"/>
      <c r="AM4" s="141"/>
      <c r="AN4" s="141"/>
      <c r="AO4" s="141"/>
      <c r="AP4" s="141"/>
      <c r="AQ4" s="141"/>
      <c r="AR4" s="141"/>
      <c r="AS4" s="141"/>
      <c r="AT4" s="141"/>
      <c r="AU4" s="140">
        <v>208</v>
      </c>
      <c r="AV4" s="141"/>
      <c r="AW4" s="141"/>
      <c r="AX4" s="141"/>
      <c r="AY4" s="141"/>
      <c r="AZ4" s="141"/>
      <c r="BA4" s="141"/>
      <c r="BB4" s="141"/>
      <c r="BC4" s="141"/>
      <c r="BD4" s="141"/>
      <c r="BE4" s="141"/>
      <c r="BF4" s="140">
        <v>220</v>
      </c>
      <c r="BG4" s="141"/>
      <c r="BH4" s="141"/>
      <c r="BI4" s="141"/>
      <c r="BJ4" s="141"/>
      <c r="BK4" s="141"/>
      <c r="BL4" s="141"/>
      <c r="BM4" s="141"/>
      <c r="BN4" s="141"/>
      <c r="BO4" s="141"/>
      <c r="BP4" s="141"/>
      <c r="BQ4" s="140">
        <v>220</v>
      </c>
      <c r="BR4" s="141"/>
      <c r="BS4" s="141"/>
      <c r="BT4" s="141"/>
      <c r="BU4" s="141"/>
      <c r="BV4" s="141"/>
      <c r="BW4" s="141"/>
      <c r="BX4" s="141"/>
      <c r="BY4" s="141"/>
      <c r="BZ4" s="141"/>
      <c r="CA4" s="141"/>
      <c r="CB4" s="140">
        <v>310</v>
      </c>
      <c r="CC4" s="141"/>
      <c r="CD4" s="141"/>
      <c r="CE4" s="141"/>
      <c r="CF4" s="141"/>
      <c r="CG4" s="141"/>
      <c r="CH4" s="141"/>
      <c r="CI4" s="141"/>
      <c r="CJ4" s="141"/>
      <c r="CK4" s="141"/>
      <c r="CL4" s="141"/>
      <c r="CM4" s="140">
        <v>245</v>
      </c>
      <c r="CN4" s="142"/>
      <c r="CO4" s="142"/>
      <c r="CP4" s="142"/>
      <c r="CQ4" s="142"/>
      <c r="CR4" s="142"/>
      <c r="CS4" s="142"/>
      <c r="CT4" s="142"/>
      <c r="CU4" s="142"/>
      <c r="CV4" s="142"/>
      <c r="CW4" s="142"/>
      <c r="CX4" s="143">
        <v>316</v>
      </c>
      <c r="CY4" s="144"/>
      <c r="CZ4" s="144"/>
      <c r="DA4" s="144"/>
      <c r="DB4" s="144"/>
      <c r="DC4" s="144"/>
      <c r="DD4" s="144"/>
      <c r="DE4" s="144"/>
      <c r="DF4" s="144"/>
      <c r="DG4" s="144"/>
      <c r="DH4" s="144"/>
      <c r="DI4" s="143">
        <v>358</v>
      </c>
      <c r="DJ4" s="144"/>
      <c r="DK4" s="144"/>
      <c r="DL4" s="144"/>
      <c r="DM4" s="144"/>
      <c r="DN4" s="144"/>
      <c r="DO4" s="144"/>
      <c r="DP4" s="144"/>
      <c r="DQ4" s="144"/>
      <c r="DR4" s="144"/>
      <c r="DS4" s="144"/>
      <c r="DT4" s="143">
        <v>412</v>
      </c>
      <c r="DU4" s="144"/>
      <c r="DV4" s="144"/>
      <c r="DW4" s="144"/>
      <c r="DX4" s="144"/>
      <c r="DY4" s="144"/>
      <c r="DZ4" s="144"/>
      <c r="EA4" s="144"/>
      <c r="EB4" s="144"/>
      <c r="EC4" s="144"/>
      <c r="ED4" s="144"/>
      <c r="EE4" s="143">
        <v>452</v>
      </c>
      <c r="EF4" s="144"/>
      <c r="EG4" s="144"/>
      <c r="EH4" s="144"/>
      <c r="EI4" s="144"/>
      <c r="EJ4" s="144"/>
      <c r="EK4" s="144"/>
      <c r="EL4" s="144"/>
      <c r="EM4" s="144"/>
      <c r="EN4" s="144"/>
      <c r="EO4" s="144"/>
      <c r="EP4" s="143">
        <v>493</v>
      </c>
      <c r="EQ4" s="144"/>
      <c r="ER4" s="144"/>
      <c r="ES4" s="144"/>
      <c r="ET4" s="144"/>
      <c r="EU4" s="144"/>
      <c r="EV4" s="144"/>
      <c r="EW4" s="144"/>
      <c r="EX4" s="144"/>
      <c r="EY4" s="144"/>
      <c r="EZ4" s="144"/>
      <c r="FA4" s="143">
        <v>507</v>
      </c>
      <c r="FB4" s="142"/>
      <c r="FC4" s="142"/>
      <c r="FD4" s="142"/>
      <c r="FE4" s="142"/>
      <c r="FF4" s="142"/>
      <c r="FG4" s="142"/>
      <c r="FH4" s="142"/>
      <c r="FI4" s="142"/>
      <c r="FJ4" s="142"/>
      <c r="FK4" s="142"/>
      <c r="FL4" s="145">
        <v>655</v>
      </c>
      <c r="FM4" s="141"/>
      <c r="FN4" s="141"/>
      <c r="FO4" s="141"/>
      <c r="FP4" s="141"/>
      <c r="FQ4" s="141"/>
      <c r="FR4" s="141"/>
      <c r="FS4" s="141"/>
      <c r="FT4" s="141"/>
      <c r="FU4" s="141"/>
      <c r="FV4" s="142"/>
      <c r="FW4" s="145">
        <v>37</v>
      </c>
      <c r="FX4" s="141"/>
      <c r="FY4" s="141"/>
      <c r="FZ4" s="141"/>
      <c r="GA4" s="141"/>
      <c r="GB4" s="141"/>
      <c r="GC4" s="141"/>
      <c r="GD4" s="141"/>
      <c r="GE4" s="141"/>
      <c r="GF4" s="141"/>
      <c r="GG4" s="142"/>
      <c r="GH4" s="145">
        <f t="shared" ref="GH4:GH67" si="0">(FS4+FU4+FW4+FX4+FZ4+GB4+GD4)</f>
        <v>37</v>
      </c>
      <c r="GI4" s="141"/>
      <c r="GJ4" s="141"/>
      <c r="GK4" s="141"/>
      <c r="GL4" s="141"/>
      <c r="GM4" s="141"/>
      <c r="GN4" s="141"/>
      <c r="GO4" s="141"/>
      <c r="GP4" s="141"/>
      <c r="GQ4" s="141"/>
      <c r="GR4" s="141"/>
    </row>
    <row r="5" spans="2:200" ht="16" x14ac:dyDescent="0.2">
      <c r="B5" s="160">
        <v>1003</v>
      </c>
      <c r="C5" s="140">
        <v>20</v>
      </c>
      <c r="D5" s="141"/>
      <c r="E5" s="141"/>
      <c r="F5" s="141"/>
      <c r="G5" s="141"/>
      <c r="H5" s="141"/>
      <c r="I5" s="141"/>
      <c r="J5" s="141"/>
      <c r="K5" s="141"/>
      <c r="L5" s="141"/>
      <c r="M5" s="141"/>
      <c r="N5" s="146" t="s">
        <v>163</v>
      </c>
      <c r="O5" s="147"/>
      <c r="P5" s="147"/>
      <c r="Q5" s="147"/>
      <c r="R5" s="147"/>
      <c r="S5" s="147"/>
      <c r="T5" s="147"/>
      <c r="U5" s="147"/>
      <c r="V5" s="147"/>
      <c r="W5" s="147"/>
      <c r="X5" s="147"/>
      <c r="Y5" s="140">
        <v>55</v>
      </c>
      <c r="Z5" s="141"/>
      <c r="AA5" s="141"/>
      <c r="AB5" s="141"/>
      <c r="AC5" s="141"/>
      <c r="AD5" s="141"/>
      <c r="AE5" s="141"/>
      <c r="AF5" s="141"/>
      <c r="AG5" s="141"/>
      <c r="AH5" s="141"/>
      <c r="AI5" s="141"/>
      <c r="AJ5" s="140">
        <v>220</v>
      </c>
      <c r="AK5" s="141"/>
      <c r="AL5" s="141"/>
      <c r="AM5" s="141"/>
      <c r="AN5" s="141"/>
      <c r="AO5" s="141"/>
      <c r="AP5" s="141"/>
      <c r="AQ5" s="141"/>
      <c r="AR5" s="141"/>
      <c r="AS5" s="141"/>
      <c r="AT5" s="141"/>
      <c r="AU5" s="140">
        <v>220</v>
      </c>
      <c r="AV5" s="141"/>
      <c r="AW5" s="141"/>
      <c r="AX5" s="141"/>
      <c r="AY5" s="141"/>
      <c r="AZ5" s="141"/>
      <c r="BA5" s="141"/>
      <c r="BB5" s="141"/>
      <c r="BC5" s="141"/>
      <c r="BD5" s="141"/>
      <c r="BE5" s="141"/>
      <c r="BF5" s="140">
        <v>227</v>
      </c>
      <c r="BG5" s="141"/>
      <c r="BH5" s="141"/>
      <c r="BI5" s="141"/>
      <c r="BJ5" s="141"/>
      <c r="BK5" s="141"/>
      <c r="BL5" s="141"/>
      <c r="BM5" s="141"/>
      <c r="BN5" s="141"/>
      <c r="BO5" s="141"/>
      <c r="BP5" s="141"/>
      <c r="BQ5" s="140">
        <v>217</v>
      </c>
      <c r="BR5" s="141"/>
      <c r="BS5" s="141"/>
      <c r="BT5" s="141"/>
      <c r="BU5" s="141"/>
      <c r="BV5" s="141"/>
      <c r="BW5" s="141"/>
      <c r="BX5" s="141"/>
      <c r="BY5" s="141"/>
      <c r="BZ5" s="141"/>
      <c r="CA5" s="141"/>
      <c r="CB5" s="140">
        <v>290</v>
      </c>
      <c r="CC5" s="141"/>
      <c r="CD5" s="141"/>
      <c r="CE5" s="141"/>
      <c r="CF5" s="141"/>
      <c r="CG5" s="141"/>
      <c r="CH5" s="141"/>
      <c r="CI5" s="141"/>
      <c r="CJ5" s="141"/>
      <c r="CK5" s="141"/>
      <c r="CL5" s="141"/>
      <c r="CM5" s="140">
        <v>206</v>
      </c>
      <c r="CN5" s="142"/>
      <c r="CO5" s="142"/>
      <c r="CP5" s="142"/>
      <c r="CQ5" s="142"/>
      <c r="CR5" s="142"/>
      <c r="CS5" s="142"/>
      <c r="CT5" s="142"/>
      <c r="CU5" s="142"/>
      <c r="CV5" s="142"/>
      <c r="CW5" s="142"/>
      <c r="CX5" s="143">
        <v>309</v>
      </c>
      <c r="CY5" s="144"/>
      <c r="CZ5" s="144"/>
      <c r="DA5" s="144"/>
      <c r="DB5" s="144"/>
      <c r="DC5" s="144"/>
      <c r="DD5" s="144"/>
      <c r="DE5" s="144"/>
      <c r="DF5" s="144"/>
      <c r="DG5" s="144"/>
      <c r="DH5" s="144"/>
      <c r="DI5" s="143">
        <v>376</v>
      </c>
      <c r="DJ5" s="144"/>
      <c r="DK5" s="144"/>
      <c r="DL5" s="144"/>
      <c r="DM5" s="144"/>
      <c r="DN5" s="144"/>
      <c r="DO5" s="144"/>
      <c r="DP5" s="144"/>
      <c r="DQ5" s="144"/>
      <c r="DR5" s="144"/>
      <c r="DS5" s="144"/>
      <c r="DT5" s="143">
        <v>430</v>
      </c>
      <c r="DU5" s="144"/>
      <c r="DV5" s="144"/>
      <c r="DW5" s="144"/>
      <c r="DX5" s="144"/>
      <c r="DY5" s="144"/>
      <c r="DZ5" s="144"/>
      <c r="EA5" s="144"/>
      <c r="EB5" s="144"/>
      <c r="EC5" s="144"/>
      <c r="ED5" s="144"/>
      <c r="EE5" s="143">
        <v>474</v>
      </c>
      <c r="EF5" s="144"/>
      <c r="EG5" s="144"/>
      <c r="EH5" s="144"/>
      <c r="EI5" s="144"/>
      <c r="EJ5" s="144"/>
      <c r="EK5" s="144"/>
      <c r="EL5" s="144"/>
      <c r="EM5" s="144"/>
      <c r="EN5" s="144"/>
      <c r="EO5" s="144"/>
      <c r="EP5" s="143">
        <v>510</v>
      </c>
      <c r="EQ5" s="144"/>
      <c r="ER5" s="144"/>
      <c r="ES5" s="144"/>
      <c r="ET5" s="144"/>
      <c r="EU5" s="144"/>
      <c r="EV5" s="144"/>
      <c r="EW5" s="144"/>
      <c r="EX5" s="144"/>
      <c r="EY5" s="144"/>
      <c r="EZ5" s="144"/>
      <c r="FA5" s="143">
        <v>616</v>
      </c>
      <c r="FB5" s="142"/>
      <c r="FC5" s="142"/>
      <c r="FD5" s="142"/>
      <c r="FE5" s="142"/>
      <c r="FF5" s="142"/>
      <c r="FG5" s="142"/>
      <c r="FH5" s="142"/>
      <c r="FI5" s="142"/>
      <c r="FJ5" s="142"/>
      <c r="FK5" s="142"/>
      <c r="FL5" s="145">
        <v>632</v>
      </c>
      <c r="FM5" s="141"/>
      <c r="FN5" s="141"/>
      <c r="FO5" s="141"/>
      <c r="FP5" s="141"/>
      <c r="FQ5" s="141"/>
      <c r="FR5" s="141"/>
      <c r="FS5" s="141"/>
      <c r="FT5" s="141"/>
      <c r="FU5" s="141"/>
      <c r="FV5" s="142"/>
      <c r="FW5" s="145">
        <v>38</v>
      </c>
      <c r="FX5" s="141"/>
      <c r="FY5" s="141"/>
      <c r="FZ5" s="141"/>
      <c r="GA5" s="141"/>
      <c r="GB5" s="141"/>
      <c r="GC5" s="141"/>
      <c r="GD5" s="141"/>
      <c r="GE5" s="141"/>
      <c r="GF5" s="141"/>
      <c r="GG5" s="142"/>
      <c r="GH5" s="145">
        <f t="shared" si="0"/>
        <v>38</v>
      </c>
      <c r="GI5" s="141"/>
      <c r="GJ5" s="141"/>
      <c r="GK5" s="141"/>
      <c r="GL5" s="141"/>
      <c r="GM5" s="141"/>
      <c r="GN5" s="141"/>
      <c r="GO5" s="141"/>
      <c r="GP5" s="141"/>
      <c r="GQ5" s="141"/>
      <c r="GR5" s="141"/>
    </row>
    <row r="6" spans="2:200" ht="16" x14ac:dyDescent="0.2">
      <c r="B6" s="160">
        <v>1006</v>
      </c>
      <c r="C6" s="140">
        <v>27</v>
      </c>
      <c r="D6" s="141"/>
      <c r="E6" s="141"/>
      <c r="F6" s="141"/>
      <c r="G6" s="141"/>
      <c r="H6" s="141"/>
      <c r="I6" s="141"/>
      <c r="J6" s="141"/>
      <c r="K6" s="141"/>
      <c r="L6" s="141"/>
      <c r="M6" s="141"/>
      <c r="N6" s="140">
        <v>38</v>
      </c>
      <c r="O6" s="141"/>
      <c r="P6" s="141"/>
      <c r="Q6" s="141"/>
      <c r="R6" s="141"/>
      <c r="S6" s="141"/>
      <c r="T6" s="141"/>
      <c r="U6" s="141"/>
      <c r="V6" s="141"/>
      <c r="W6" s="141"/>
      <c r="X6" s="141"/>
      <c r="Y6" s="140">
        <v>83</v>
      </c>
      <c r="Z6" s="141"/>
      <c r="AA6" s="141"/>
      <c r="AB6" s="141"/>
      <c r="AC6" s="141"/>
      <c r="AD6" s="141"/>
      <c r="AE6" s="141"/>
      <c r="AF6" s="141"/>
      <c r="AG6" s="141"/>
      <c r="AH6" s="141"/>
      <c r="AI6" s="141"/>
      <c r="AJ6" s="140">
        <v>234</v>
      </c>
      <c r="AK6" s="141"/>
      <c r="AL6" s="141"/>
      <c r="AM6" s="141"/>
      <c r="AN6" s="141"/>
      <c r="AO6" s="141"/>
      <c r="AP6" s="141"/>
      <c r="AQ6" s="141"/>
      <c r="AR6" s="141"/>
      <c r="AS6" s="141"/>
      <c r="AT6" s="141"/>
      <c r="AU6" s="140">
        <v>209</v>
      </c>
      <c r="AV6" s="141"/>
      <c r="AW6" s="141"/>
      <c r="AX6" s="141"/>
      <c r="AY6" s="141"/>
      <c r="AZ6" s="141"/>
      <c r="BA6" s="141"/>
      <c r="BB6" s="141"/>
      <c r="BC6" s="141"/>
      <c r="BD6" s="141"/>
      <c r="BE6" s="141"/>
      <c r="BF6" s="140">
        <v>224</v>
      </c>
      <c r="BG6" s="141"/>
      <c r="BH6" s="141"/>
      <c r="BI6" s="141"/>
      <c r="BJ6" s="141"/>
      <c r="BK6" s="141"/>
      <c r="BL6" s="141"/>
      <c r="BM6" s="141"/>
      <c r="BN6" s="141"/>
      <c r="BO6" s="141"/>
      <c r="BP6" s="141"/>
      <c r="BQ6" s="140">
        <v>220</v>
      </c>
      <c r="BR6" s="141"/>
      <c r="BS6" s="141"/>
      <c r="BT6" s="141"/>
      <c r="BU6" s="141"/>
      <c r="BV6" s="141"/>
      <c r="BW6" s="141"/>
      <c r="BX6" s="141"/>
      <c r="BY6" s="141"/>
      <c r="BZ6" s="141"/>
      <c r="CA6" s="141"/>
      <c r="CB6" s="140">
        <v>336</v>
      </c>
      <c r="CC6" s="141"/>
      <c r="CD6" s="141"/>
      <c r="CE6" s="141"/>
      <c r="CF6" s="141"/>
      <c r="CG6" s="141"/>
      <c r="CH6" s="141"/>
      <c r="CI6" s="141"/>
      <c r="CJ6" s="141"/>
      <c r="CK6" s="141"/>
      <c r="CL6" s="141"/>
      <c r="CM6" s="140">
        <v>280</v>
      </c>
      <c r="CN6" s="142"/>
      <c r="CO6" s="142"/>
      <c r="CP6" s="142"/>
      <c r="CQ6" s="142"/>
      <c r="CR6" s="142"/>
      <c r="CS6" s="142"/>
      <c r="CT6" s="142"/>
      <c r="CU6" s="142"/>
      <c r="CV6" s="142"/>
      <c r="CW6" s="142"/>
      <c r="CX6" s="143">
        <v>338</v>
      </c>
      <c r="CY6" s="144"/>
      <c r="CZ6" s="144"/>
      <c r="DA6" s="144"/>
      <c r="DB6" s="144"/>
      <c r="DC6" s="144"/>
      <c r="DD6" s="144"/>
      <c r="DE6" s="144"/>
      <c r="DF6" s="144"/>
      <c r="DG6" s="144"/>
      <c r="DH6" s="144"/>
      <c r="DI6" s="143">
        <v>407</v>
      </c>
      <c r="DJ6" s="144"/>
      <c r="DK6" s="144"/>
      <c r="DL6" s="144"/>
      <c r="DM6" s="144"/>
      <c r="DN6" s="144"/>
      <c r="DO6" s="144"/>
      <c r="DP6" s="144"/>
      <c r="DQ6" s="144"/>
      <c r="DR6" s="144"/>
      <c r="DS6" s="144"/>
      <c r="DT6" s="143">
        <v>446</v>
      </c>
      <c r="DU6" s="144"/>
      <c r="DV6" s="144"/>
      <c r="DW6" s="144"/>
      <c r="DX6" s="144"/>
      <c r="DY6" s="144"/>
      <c r="DZ6" s="144"/>
      <c r="EA6" s="144"/>
      <c r="EB6" s="144"/>
      <c r="EC6" s="144"/>
      <c r="ED6" s="144"/>
      <c r="EE6" s="143">
        <v>485</v>
      </c>
      <c r="EF6" s="144"/>
      <c r="EG6" s="144"/>
      <c r="EH6" s="144"/>
      <c r="EI6" s="144"/>
      <c r="EJ6" s="144"/>
      <c r="EK6" s="144"/>
      <c r="EL6" s="144"/>
      <c r="EM6" s="144"/>
      <c r="EN6" s="144"/>
      <c r="EO6" s="144"/>
      <c r="EP6" s="143">
        <v>610</v>
      </c>
      <c r="EQ6" s="144"/>
      <c r="ER6" s="144"/>
      <c r="ES6" s="144"/>
      <c r="ET6" s="144"/>
      <c r="EU6" s="144"/>
      <c r="EV6" s="144"/>
      <c r="EW6" s="144"/>
      <c r="EX6" s="144"/>
      <c r="EY6" s="144"/>
      <c r="EZ6" s="144"/>
      <c r="FA6" s="143">
        <v>648</v>
      </c>
      <c r="FB6" s="142"/>
      <c r="FC6" s="142"/>
      <c r="FD6" s="142"/>
      <c r="FE6" s="142"/>
      <c r="FF6" s="142"/>
      <c r="FG6" s="142"/>
      <c r="FH6" s="142"/>
      <c r="FI6" s="142"/>
      <c r="FJ6" s="142"/>
      <c r="FK6" s="142"/>
      <c r="FL6" s="145">
        <v>200</v>
      </c>
      <c r="FM6" s="141"/>
      <c r="FN6" s="141"/>
      <c r="FO6" s="141"/>
      <c r="FP6" s="141"/>
      <c r="FQ6" s="141"/>
      <c r="FR6" s="141"/>
      <c r="FS6" s="141"/>
      <c r="FT6" s="141"/>
      <c r="FU6" s="141"/>
      <c r="FV6" s="142"/>
      <c r="FW6" s="145"/>
      <c r="FX6" s="141"/>
      <c r="FY6" s="141"/>
      <c r="FZ6" s="141"/>
      <c r="GA6" s="141"/>
      <c r="GB6" s="141"/>
      <c r="GC6" s="141"/>
      <c r="GD6" s="141"/>
      <c r="GE6" s="141"/>
      <c r="GF6" s="141"/>
      <c r="GG6" s="142"/>
      <c r="GH6" s="145">
        <f t="shared" si="0"/>
        <v>0</v>
      </c>
      <c r="GI6" s="141"/>
      <c r="GJ6" s="141"/>
      <c r="GK6" s="141"/>
      <c r="GL6" s="141"/>
      <c r="GM6" s="141"/>
      <c r="GN6" s="141"/>
      <c r="GO6" s="141"/>
      <c r="GP6" s="141"/>
      <c r="GQ6" s="141"/>
      <c r="GR6" s="141"/>
    </row>
    <row r="7" spans="2:200" ht="16" x14ac:dyDescent="0.2">
      <c r="B7" s="160">
        <v>1011</v>
      </c>
      <c r="C7" s="140">
        <v>19</v>
      </c>
      <c r="D7" s="141"/>
      <c r="E7" s="141"/>
      <c r="F7" s="141"/>
      <c r="G7" s="141"/>
      <c r="H7" s="141"/>
      <c r="I7" s="141"/>
      <c r="J7" s="141"/>
      <c r="K7" s="141"/>
      <c r="L7" s="141"/>
      <c r="M7" s="141"/>
      <c r="N7" s="140">
        <v>16</v>
      </c>
      <c r="O7" s="141"/>
      <c r="P7" s="141"/>
      <c r="Q7" s="141"/>
      <c r="R7" s="141"/>
      <c r="S7" s="141"/>
      <c r="T7" s="141"/>
      <c r="U7" s="141"/>
      <c r="V7" s="141"/>
      <c r="W7" s="141"/>
      <c r="X7" s="141"/>
      <c r="Y7" s="140">
        <v>91</v>
      </c>
      <c r="Z7" s="141"/>
      <c r="AA7" s="141"/>
      <c r="AB7" s="141"/>
      <c r="AC7" s="141"/>
      <c r="AD7" s="141"/>
      <c r="AE7" s="141"/>
      <c r="AF7" s="141"/>
      <c r="AG7" s="141"/>
      <c r="AH7" s="141"/>
      <c r="AI7" s="141"/>
      <c r="AJ7" s="140">
        <v>180</v>
      </c>
      <c r="AK7" s="134">
        <v>165</v>
      </c>
      <c r="AL7" s="134"/>
      <c r="AM7" s="148">
        <v>183</v>
      </c>
      <c r="AN7" s="148"/>
      <c r="AO7" s="134">
        <v>172</v>
      </c>
      <c r="AP7" s="134"/>
      <c r="AQ7" s="141"/>
      <c r="AR7" s="141"/>
      <c r="AS7" s="141"/>
      <c r="AT7" s="141"/>
      <c r="AU7" s="140">
        <v>190</v>
      </c>
      <c r="AV7" s="134">
        <v>162</v>
      </c>
      <c r="AW7" s="134"/>
      <c r="AX7" s="134">
        <v>165</v>
      </c>
      <c r="AY7" s="134"/>
      <c r="AZ7" s="134">
        <v>165</v>
      </c>
      <c r="BA7" s="134"/>
      <c r="BB7" s="141"/>
      <c r="BC7" s="141"/>
      <c r="BD7" s="141"/>
      <c r="BE7" s="141"/>
      <c r="BF7" s="140">
        <v>188</v>
      </c>
      <c r="BG7" s="141"/>
      <c r="BH7" s="141"/>
      <c r="BI7" s="141"/>
      <c r="BJ7" s="141"/>
      <c r="BK7" s="141"/>
      <c r="BL7" s="141"/>
      <c r="BM7" s="141"/>
      <c r="BN7" s="141"/>
      <c r="BO7" s="141"/>
      <c r="BP7" s="141"/>
      <c r="BQ7" s="140">
        <v>200</v>
      </c>
      <c r="BR7" s="141"/>
      <c r="BS7" s="141"/>
      <c r="BT7" s="141"/>
      <c r="BU7" s="141"/>
      <c r="BV7" s="141"/>
      <c r="BW7" s="141"/>
      <c r="BX7" s="141"/>
      <c r="BY7" s="141"/>
      <c r="BZ7" s="141"/>
      <c r="CA7" s="141"/>
      <c r="CB7" s="140">
        <v>254</v>
      </c>
      <c r="CC7" s="141"/>
      <c r="CD7" s="141"/>
      <c r="CE7" s="141"/>
      <c r="CF7" s="141"/>
      <c r="CG7" s="141"/>
      <c r="CH7" s="141"/>
      <c r="CI7" s="141"/>
      <c r="CJ7" s="141"/>
      <c r="CK7" s="141"/>
      <c r="CL7" s="141"/>
      <c r="CM7" s="140">
        <v>180</v>
      </c>
      <c r="CN7" s="142"/>
      <c r="CO7" s="142"/>
      <c r="CP7" s="142"/>
      <c r="CQ7" s="142"/>
      <c r="CR7" s="142"/>
      <c r="CS7" s="142"/>
      <c r="CT7" s="142"/>
      <c r="CU7" s="142"/>
      <c r="CV7" s="142"/>
      <c r="CW7" s="142"/>
      <c r="CX7" s="143">
        <v>306</v>
      </c>
      <c r="CY7" s="144"/>
      <c r="CZ7" s="144"/>
      <c r="DA7" s="144"/>
      <c r="DB7" s="144"/>
      <c r="DC7" s="144"/>
      <c r="DD7" s="144"/>
      <c r="DE7" s="144"/>
      <c r="DF7" s="144"/>
      <c r="DG7" s="144"/>
      <c r="DH7" s="144"/>
      <c r="DI7" s="143">
        <v>344</v>
      </c>
      <c r="DJ7" s="144"/>
      <c r="DK7" s="144"/>
      <c r="DL7" s="144"/>
      <c r="DM7" s="144"/>
      <c r="DN7" s="144"/>
      <c r="DO7" s="144"/>
      <c r="DP7" s="144"/>
      <c r="DQ7" s="144"/>
      <c r="DR7" s="144"/>
      <c r="DS7" s="144"/>
      <c r="DT7" s="143">
        <v>403</v>
      </c>
      <c r="DU7" s="144"/>
      <c r="DV7" s="144"/>
      <c r="DW7" s="144"/>
      <c r="DX7" s="144"/>
      <c r="DY7" s="144"/>
      <c r="DZ7" s="144"/>
      <c r="EA7" s="144"/>
      <c r="EB7" s="144"/>
      <c r="EC7" s="144"/>
      <c r="ED7" s="144"/>
      <c r="EE7" s="143">
        <v>447</v>
      </c>
      <c r="EF7" s="144"/>
      <c r="EG7" s="144"/>
      <c r="EH7" s="144"/>
      <c r="EI7" s="144"/>
      <c r="EJ7" s="144"/>
      <c r="EK7" s="144"/>
      <c r="EL7" s="144"/>
      <c r="EM7" s="144"/>
      <c r="EN7" s="144"/>
      <c r="EO7" s="144"/>
      <c r="EP7" s="143">
        <v>488</v>
      </c>
      <c r="EQ7" s="144"/>
      <c r="ER7" s="144"/>
      <c r="ES7" s="144"/>
      <c r="ET7" s="144"/>
      <c r="EU7" s="144"/>
      <c r="EV7" s="144"/>
      <c r="EW7" s="144"/>
      <c r="EX7" s="144"/>
      <c r="EY7" s="144"/>
      <c r="EZ7" s="144"/>
      <c r="FA7" s="143">
        <v>530</v>
      </c>
      <c r="FB7" s="142"/>
      <c r="FC7" s="142"/>
      <c r="FD7" s="142"/>
      <c r="FE7" s="142"/>
      <c r="FF7" s="142"/>
      <c r="FG7" s="142"/>
      <c r="FH7" s="142"/>
      <c r="FI7" s="142"/>
      <c r="FJ7" s="142"/>
      <c r="FK7" s="142"/>
      <c r="FL7" s="145">
        <v>613</v>
      </c>
      <c r="FM7" s="141"/>
      <c r="FN7" s="141"/>
      <c r="FO7" s="141"/>
      <c r="FP7" s="141"/>
      <c r="FQ7" s="141"/>
      <c r="FR7" s="141"/>
      <c r="FS7" s="141"/>
      <c r="FT7" s="141"/>
      <c r="FU7" s="141"/>
      <c r="FV7" s="142"/>
      <c r="FW7" s="145">
        <v>90</v>
      </c>
      <c r="FX7" s="141"/>
      <c r="FY7" s="141"/>
      <c r="FZ7" s="141"/>
      <c r="GA7" s="141"/>
      <c r="GB7" s="141"/>
      <c r="GC7" s="141"/>
      <c r="GD7" s="141"/>
      <c r="GE7" s="141"/>
      <c r="GF7" s="141"/>
      <c r="GG7" s="142"/>
      <c r="GH7" s="145">
        <f t="shared" si="0"/>
        <v>90</v>
      </c>
      <c r="GI7" s="141"/>
      <c r="GJ7" s="141"/>
      <c r="GK7" s="141"/>
      <c r="GL7" s="141"/>
      <c r="GM7" s="141"/>
      <c r="GN7" s="141"/>
      <c r="GO7" s="141"/>
      <c r="GP7" s="141"/>
      <c r="GQ7" s="141"/>
      <c r="GR7" s="141"/>
    </row>
    <row r="8" spans="2:200" ht="16" x14ac:dyDescent="0.2">
      <c r="B8" s="160">
        <v>1013</v>
      </c>
      <c r="C8" s="140">
        <v>53</v>
      </c>
      <c r="D8" s="141"/>
      <c r="E8" s="141"/>
      <c r="F8" s="141"/>
      <c r="G8" s="141"/>
      <c r="H8" s="141"/>
      <c r="I8" s="141"/>
      <c r="J8" s="141"/>
      <c r="K8" s="141"/>
      <c r="L8" s="141"/>
      <c r="M8" s="141"/>
      <c r="N8" s="140">
        <v>58</v>
      </c>
      <c r="O8" s="141"/>
      <c r="P8" s="141"/>
      <c r="Q8" s="141"/>
      <c r="R8" s="141"/>
      <c r="S8" s="141"/>
      <c r="T8" s="141"/>
      <c r="U8" s="141"/>
      <c r="V8" s="141"/>
      <c r="W8" s="141"/>
      <c r="X8" s="141"/>
      <c r="Y8" s="140">
        <v>95</v>
      </c>
      <c r="Z8" s="141"/>
      <c r="AA8" s="141"/>
      <c r="AB8" s="141"/>
      <c r="AC8" s="141"/>
      <c r="AD8" s="141"/>
      <c r="AE8" s="141"/>
      <c r="AF8" s="141"/>
      <c r="AG8" s="141"/>
      <c r="AH8" s="141"/>
      <c r="AI8" s="141"/>
      <c r="AJ8" s="140">
        <v>250</v>
      </c>
      <c r="AK8" s="141"/>
      <c r="AL8" s="141"/>
      <c r="AM8" s="141"/>
      <c r="AN8" s="141"/>
      <c r="AO8" s="141"/>
      <c r="AP8" s="141"/>
      <c r="AQ8" s="141"/>
      <c r="AR8" s="141"/>
      <c r="AS8" s="141"/>
      <c r="AT8" s="141"/>
      <c r="AU8" s="140">
        <v>247</v>
      </c>
      <c r="AV8" s="141"/>
      <c r="AW8" s="141"/>
      <c r="AX8" s="141"/>
      <c r="AY8" s="141"/>
      <c r="AZ8" s="141"/>
      <c r="BA8" s="141"/>
      <c r="BB8" s="141"/>
      <c r="BC8" s="141"/>
      <c r="BD8" s="141"/>
      <c r="BE8" s="141"/>
      <c r="BF8" s="140">
        <v>255</v>
      </c>
      <c r="BG8" s="141"/>
      <c r="BH8" s="141"/>
      <c r="BI8" s="141"/>
      <c r="BJ8" s="141"/>
      <c r="BK8" s="141"/>
      <c r="BL8" s="141"/>
      <c r="BM8" s="141"/>
      <c r="BN8" s="141"/>
      <c r="BO8" s="141"/>
      <c r="BP8" s="141"/>
      <c r="BQ8" s="140">
        <v>250</v>
      </c>
      <c r="BR8" s="141"/>
      <c r="BS8" s="141"/>
      <c r="BT8" s="141"/>
      <c r="BU8" s="141"/>
      <c r="BV8" s="141"/>
      <c r="BW8" s="141"/>
      <c r="BX8" s="141"/>
      <c r="BY8" s="141"/>
      <c r="BZ8" s="141"/>
      <c r="CA8" s="141"/>
      <c r="CB8" s="140">
        <v>300</v>
      </c>
      <c r="CC8" s="141"/>
      <c r="CD8" s="141"/>
      <c r="CE8" s="141"/>
      <c r="CF8" s="141"/>
      <c r="CG8" s="141"/>
      <c r="CH8" s="141"/>
      <c r="CI8" s="141"/>
      <c r="CJ8" s="141"/>
      <c r="CK8" s="141"/>
      <c r="CL8" s="141"/>
      <c r="CM8" s="140">
        <v>323</v>
      </c>
      <c r="CN8" s="142"/>
      <c r="CO8" s="142"/>
      <c r="CP8" s="142"/>
      <c r="CQ8" s="142"/>
      <c r="CR8" s="142"/>
      <c r="CS8" s="142"/>
      <c r="CT8" s="142"/>
      <c r="CU8" s="142"/>
      <c r="CV8" s="142"/>
      <c r="CW8" s="142"/>
      <c r="CX8" s="143">
        <v>352</v>
      </c>
      <c r="CY8" s="144"/>
      <c r="CZ8" s="144"/>
      <c r="DA8" s="144"/>
      <c r="DB8" s="144"/>
      <c r="DC8" s="144"/>
      <c r="DD8" s="144"/>
      <c r="DE8" s="144"/>
      <c r="DF8" s="144"/>
      <c r="DG8" s="144"/>
      <c r="DH8" s="144"/>
      <c r="DI8" s="143">
        <v>390</v>
      </c>
      <c r="DJ8" s="144"/>
      <c r="DK8" s="144"/>
      <c r="DL8" s="144"/>
      <c r="DM8" s="144"/>
      <c r="DN8" s="144"/>
      <c r="DO8" s="144"/>
      <c r="DP8" s="144"/>
      <c r="DQ8" s="144"/>
      <c r="DR8" s="144"/>
      <c r="DS8" s="144"/>
      <c r="DT8" s="143">
        <v>433</v>
      </c>
      <c r="DU8" s="144"/>
      <c r="DV8" s="144"/>
      <c r="DW8" s="144"/>
      <c r="DX8" s="144"/>
      <c r="DY8" s="144"/>
      <c r="DZ8" s="144"/>
      <c r="EA8" s="144"/>
      <c r="EB8" s="144"/>
      <c r="EC8" s="144"/>
      <c r="ED8" s="144"/>
      <c r="EE8" s="143">
        <v>472</v>
      </c>
      <c r="EF8" s="144"/>
      <c r="EG8" s="144"/>
      <c r="EH8" s="144"/>
      <c r="EI8" s="144"/>
      <c r="EJ8" s="144"/>
      <c r="EK8" s="144"/>
      <c r="EL8" s="144"/>
      <c r="EM8" s="144"/>
      <c r="EN8" s="144"/>
      <c r="EO8" s="144"/>
      <c r="EP8" s="143">
        <v>513</v>
      </c>
      <c r="EQ8" s="144"/>
      <c r="ER8" s="144"/>
      <c r="ES8" s="144"/>
      <c r="ET8" s="144"/>
      <c r="EU8" s="144"/>
      <c r="EV8" s="144"/>
      <c r="EW8" s="144"/>
      <c r="EX8" s="144"/>
      <c r="EY8" s="144"/>
      <c r="EZ8" s="144"/>
      <c r="FA8" s="143">
        <v>580</v>
      </c>
      <c r="FB8" s="142"/>
      <c r="FC8" s="142"/>
      <c r="FD8" s="142"/>
      <c r="FE8" s="142"/>
      <c r="FF8" s="142"/>
      <c r="FG8" s="142"/>
      <c r="FH8" s="142"/>
      <c r="FI8" s="142"/>
      <c r="FJ8" s="142"/>
      <c r="FK8" s="142"/>
      <c r="FL8" s="145">
        <v>614</v>
      </c>
      <c r="FM8" s="141"/>
      <c r="FN8" s="141"/>
      <c r="FO8" s="141"/>
      <c r="FP8" s="141"/>
      <c r="FQ8" s="141"/>
      <c r="FR8" s="141"/>
      <c r="FS8" s="141"/>
      <c r="FT8" s="141"/>
      <c r="FU8" s="141"/>
      <c r="FV8" s="142"/>
      <c r="FW8" s="145">
        <v>60</v>
      </c>
      <c r="FX8" s="141"/>
      <c r="FY8" s="141"/>
      <c r="FZ8" s="141"/>
      <c r="GA8" s="141"/>
      <c r="GB8" s="141"/>
      <c r="GC8" s="141"/>
      <c r="GD8" s="141"/>
      <c r="GE8" s="141"/>
      <c r="GF8" s="141"/>
      <c r="GG8" s="142"/>
      <c r="GH8" s="145">
        <f t="shared" si="0"/>
        <v>60</v>
      </c>
      <c r="GI8" s="141"/>
      <c r="GJ8" s="141"/>
      <c r="GK8" s="141"/>
      <c r="GL8" s="141"/>
      <c r="GM8" s="141"/>
      <c r="GN8" s="141"/>
      <c r="GO8" s="141"/>
      <c r="GP8" s="141"/>
      <c r="GQ8" s="141"/>
      <c r="GR8" s="141"/>
    </row>
    <row r="9" spans="2:200" ht="16" x14ac:dyDescent="0.2">
      <c r="B9" s="160">
        <v>1014</v>
      </c>
      <c r="C9" s="140">
        <v>38</v>
      </c>
      <c r="D9" s="141"/>
      <c r="E9" s="141"/>
      <c r="F9" s="141"/>
      <c r="G9" s="141"/>
      <c r="H9" s="141"/>
      <c r="I9" s="141"/>
      <c r="J9" s="141"/>
      <c r="K9" s="141"/>
      <c r="L9" s="141"/>
      <c r="M9" s="141"/>
      <c r="N9" s="140">
        <v>4</v>
      </c>
      <c r="O9" s="141"/>
      <c r="P9" s="141"/>
      <c r="Q9" s="141"/>
      <c r="R9" s="141"/>
      <c r="S9" s="141"/>
      <c r="T9" s="141"/>
      <c r="U9" s="141"/>
      <c r="V9" s="141"/>
      <c r="W9" s="141"/>
      <c r="X9" s="141"/>
      <c r="Y9" s="140">
        <v>80</v>
      </c>
      <c r="Z9" s="141"/>
      <c r="AA9" s="141"/>
      <c r="AB9" s="141"/>
      <c r="AC9" s="141"/>
      <c r="AD9" s="141"/>
      <c r="AE9" s="141"/>
      <c r="AF9" s="141"/>
      <c r="AG9" s="141"/>
      <c r="AH9" s="141"/>
      <c r="AI9" s="141"/>
      <c r="AJ9" s="140">
        <v>205</v>
      </c>
      <c r="AK9" s="141"/>
      <c r="AL9" s="141"/>
      <c r="AM9" s="141"/>
      <c r="AN9" s="141"/>
      <c r="AO9" s="141"/>
      <c r="AP9" s="141"/>
      <c r="AQ9" s="141"/>
      <c r="AR9" s="141"/>
      <c r="AS9" s="141"/>
      <c r="AT9" s="141"/>
      <c r="AU9" s="140">
        <v>186</v>
      </c>
      <c r="AV9" s="141"/>
      <c r="AW9" s="141"/>
      <c r="AX9" s="141"/>
      <c r="AY9" s="141"/>
      <c r="AZ9" s="141"/>
      <c r="BA9" s="141"/>
      <c r="BB9" s="141"/>
      <c r="BC9" s="141"/>
      <c r="BD9" s="141"/>
      <c r="BE9" s="141"/>
      <c r="BF9" s="140">
        <v>195</v>
      </c>
      <c r="BG9" s="141"/>
      <c r="BH9" s="141"/>
      <c r="BI9" s="141"/>
      <c r="BJ9" s="141"/>
      <c r="BK9" s="141"/>
      <c r="BL9" s="141"/>
      <c r="BM9" s="141"/>
      <c r="BN9" s="141"/>
      <c r="BO9" s="141"/>
      <c r="BP9" s="141"/>
      <c r="BQ9" s="140">
        <v>215</v>
      </c>
      <c r="BR9" s="141"/>
      <c r="BS9" s="141"/>
      <c r="BT9" s="141"/>
      <c r="BU9" s="141"/>
      <c r="BV9" s="141"/>
      <c r="BW9" s="141"/>
      <c r="BX9" s="141"/>
      <c r="BY9" s="141"/>
      <c r="BZ9" s="141"/>
      <c r="CA9" s="141"/>
      <c r="CB9" s="140">
        <v>320</v>
      </c>
      <c r="CC9" s="141"/>
      <c r="CD9" s="141"/>
      <c r="CE9" s="141"/>
      <c r="CF9" s="141"/>
      <c r="CG9" s="141"/>
      <c r="CH9" s="141"/>
      <c r="CI9" s="141"/>
      <c r="CJ9" s="141"/>
      <c r="CK9" s="141"/>
      <c r="CL9" s="141"/>
      <c r="CM9" s="140">
        <v>234</v>
      </c>
      <c r="CN9" s="142"/>
      <c r="CO9" s="142"/>
      <c r="CP9" s="142"/>
      <c r="CQ9" s="142"/>
      <c r="CR9" s="142"/>
      <c r="CS9" s="142"/>
      <c r="CT9" s="142"/>
      <c r="CU9" s="142"/>
      <c r="CV9" s="142"/>
      <c r="CW9" s="142"/>
      <c r="CX9" s="143">
        <v>324</v>
      </c>
      <c r="CY9" s="144"/>
      <c r="CZ9" s="144"/>
      <c r="DA9" s="144"/>
      <c r="DB9" s="144"/>
      <c r="DC9" s="144"/>
      <c r="DD9" s="144"/>
      <c r="DE9" s="144"/>
      <c r="DF9" s="144"/>
      <c r="DG9" s="144"/>
      <c r="DH9" s="144"/>
      <c r="DI9" s="143">
        <v>380</v>
      </c>
      <c r="DJ9" s="144"/>
      <c r="DK9" s="144"/>
      <c r="DL9" s="144"/>
      <c r="DM9" s="144"/>
      <c r="DN9" s="144"/>
      <c r="DO9" s="144"/>
      <c r="DP9" s="144"/>
      <c r="DQ9" s="144"/>
      <c r="DR9" s="144"/>
      <c r="DS9" s="144"/>
      <c r="DT9" s="143">
        <v>411</v>
      </c>
      <c r="DU9" s="144"/>
      <c r="DV9" s="144"/>
      <c r="DW9" s="144"/>
      <c r="DX9" s="144"/>
      <c r="DY9" s="144"/>
      <c r="DZ9" s="144"/>
      <c r="EA9" s="144"/>
      <c r="EB9" s="144"/>
      <c r="EC9" s="144"/>
      <c r="ED9" s="144"/>
      <c r="EE9" s="143">
        <v>450</v>
      </c>
      <c r="EF9" s="144"/>
      <c r="EG9" s="144"/>
      <c r="EH9" s="144"/>
      <c r="EI9" s="144"/>
      <c r="EJ9" s="144"/>
      <c r="EK9" s="144"/>
      <c r="EL9" s="144"/>
      <c r="EM9" s="144"/>
      <c r="EN9" s="144"/>
      <c r="EO9" s="144"/>
      <c r="EP9" s="143">
        <v>484</v>
      </c>
      <c r="EQ9" s="144"/>
      <c r="ER9" s="144"/>
      <c r="ES9" s="144"/>
      <c r="ET9" s="144"/>
      <c r="EU9" s="144"/>
      <c r="EV9" s="144"/>
      <c r="EW9" s="144"/>
      <c r="EX9" s="144"/>
      <c r="EY9" s="144"/>
      <c r="EZ9" s="144"/>
      <c r="FA9" s="143">
        <v>605</v>
      </c>
      <c r="FB9" s="142"/>
      <c r="FC9" s="142"/>
      <c r="FD9" s="142"/>
      <c r="FE9" s="142"/>
      <c r="FF9" s="142"/>
      <c r="FG9" s="142"/>
      <c r="FH9" s="142"/>
      <c r="FI9" s="142"/>
      <c r="FJ9" s="142"/>
      <c r="FK9" s="142"/>
      <c r="FL9" s="145">
        <v>635</v>
      </c>
      <c r="FM9" s="141"/>
      <c r="FN9" s="141"/>
      <c r="FO9" s="141"/>
      <c r="FP9" s="141"/>
      <c r="FQ9" s="141"/>
      <c r="FR9" s="141"/>
      <c r="FS9" s="141"/>
      <c r="FT9" s="141"/>
      <c r="FU9" s="141"/>
      <c r="FV9" s="142"/>
      <c r="FW9" s="145">
        <v>70</v>
      </c>
      <c r="FX9" s="141"/>
      <c r="FY9" s="141"/>
      <c r="FZ9" s="141"/>
      <c r="GA9" s="141"/>
      <c r="GB9" s="141"/>
      <c r="GC9" s="141"/>
      <c r="GD9" s="141"/>
      <c r="GE9" s="141"/>
      <c r="GF9" s="141"/>
      <c r="GG9" s="142"/>
      <c r="GH9" s="145">
        <f t="shared" si="0"/>
        <v>70</v>
      </c>
      <c r="GI9" s="141"/>
      <c r="GJ9" s="141"/>
      <c r="GK9" s="141"/>
      <c r="GL9" s="141"/>
      <c r="GM9" s="141"/>
      <c r="GN9" s="141"/>
      <c r="GO9" s="141"/>
      <c r="GP9" s="141"/>
      <c r="GQ9" s="141"/>
      <c r="GR9" s="141"/>
    </row>
    <row r="10" spans="2:200" ht="16" x14ac:dyDescent="0.2">
      <c r="B10" s="160">
        <v>1017</v>
      </c>
      <c r="C10" s="140">
        <v>29</v>
      </c>
      <c r="D10" s="141"/>
      <c r="E10" s="141"/>
      <c r="F10" s="141"/>
      <c r="G10" s="141"/>
      <c r="H10" s="141"/>
      <c r="I10" s="141"/>
      <c r="J10" s="141"/>
      <c r="K10" s="141"/>
      <c r="L10" s="141"/>
      <c r="M10" s="141"/>
      <c r="N10" s="140">
        <v>3</v>
      </c>
      <c r="O10" s="141"/>
      <c r="P10" s="141"/>
      <c r="Q10" s="141"/>
      <c r="R10" s="141"/>
      <c r="S10" s="141"/>
      <c r="T10" s="141"/>
      <c r="U10" s="141"/>
      <c r="V10" s="141"/>
      <c r="W10" s="141"/>
      <c r="X10" s="141"/>
      <c r="Y10" s="140">
        <v>67</v>
      </c>
      <c r="Z10" s="141"/>
      <c r="AA10" s="141"/>
      <c r="AB10" s="141"/>
      <c r="AC10" s="141"/>
      <c r="AD10" s="141"/>
      <c r="AE10" s="141"/>
      <c r="AF10" s="141"/>
      <c r="AG10" s="141"/>
      <c r="AH10" s="141"/>
      <c r="AI10" s="141"/>
      <c r="AJ10" s="140">
        <v>210</v>
      </c>
      <c r="AK10" s="141"/>
      <c r="AL10" s="141"/>
      <c r="AM10" s="141"/>
      <c r="AN10" s="141"/>
      <c r="AO10" s="141"/>
      <c r="AP10" s="141"/>
      <c r="AQ10" s="141"/>
      <c r="AR10" s="141"/>
      <c r="AS10" s="141"/>
      <c r="AT10" s="141"/>
      <c r="AU10" s="140">
        <v>185</v>
      </c>
      <c r="AV10" s="141"/>
      <c r="AW10" s="141"/>
      <c r="AX10" s="141"/>
      <c r="AY10" s="141"/>
      <c r="AZ10" s="141"/>
      <c r="BA10" s="141"/>
      <c r="BB10" s="141"/>
      <c r="BC10" s="141"/>
      <c r="BD10" s="141"/>
      <c r="BE10" s="141"/>
      <c r="BF10" s="140">
        <v>193</v>
      </c>
      <c r="BG10" s="141"/>
      <c r="BH10" s="141"/>
      <c r="BI10" s="141"/>
      <c r="BJ10" s="141"/>
      <c r="BK10" s="141"/>
      <c r="BL10" s="141"/>
      <c r="BM10" s="141"/>
      <c r="BN10" s="141"/>
      <c r="BO10" s="141"/>
      <c r="BP10" s="141"/>
      <c r="BQ10" s="140">
        <v>200</v>
      </c>
      <c r="BR10" s="141"/>
      <c r="BS10" s="141"/>
      <c r="BT10" s="141"/>
      <c r="BU10" s="141"/>
      <c r="BV10" s="141"/>
      <c r="BW10" s="141"/>
      <c r="BX10" s="141"/>
      <c r="BY10" s="141"/>
      <c r="BZ10" s="141"/>
      <c r="CA10" s="141"/>
      <c r="CB10" s="140">
        <v>290</v>
      </c>
      <c r="CC10" s="141"/>
      <c r="CD10" s="141"/>
      <c r="CE10" s="141"/>
      <c r="CF10" s="141"/>
      <c r="CG10" s="141"/>
      <c r="CH10" s="141"/>
      <c r="CI10" s="141"/>
      <c r="CJ10" s="141"/>
      <c r="CK10" s="141"/>
      <c r="CL10" s="141"/>
      <c r="CM10" s="140">
        <v>218</v>
      </c>
      <c r="CN10" s="142"/>
      <c r="CO10" s="142"/>
      <c r="CP10" s="142"/>
      <c r="CQ10" s="142"/>
      <c r="CR10" s="142"/>
      <c r="CS10" s="142"/>
      <c r="CT10" s="142"/>
      <c r="CU10" s="142"/>
      <c r="CV10" s="142"/>
      <c r="CW10" s="142"/>
      <c r="CX10" s="143">
        <v>346</v>
      </c>
      <c r="CY10" s="144"/>
      <c r="CZ10" s="144"/>
      <c r="DA10" s="144"/>
      <c r="DB10" s="144"/>
      <c r="DC10" s="144"/>
      <c r="DD10" s="144"/>
      <c r="DE10" s="144"/>
      <c r="DF10" s="144"/>
      <c r="DG10" s="144"/>
      <c r="DH10" s="144"/>
      <c r="DI10" s="143">
        <v>400</v>
      </c>
      <c r="DJ10" s="144"/>
      <c r="DK10" s="144"/>
      <c r="DL10" s="144"/>
      <c r="DM10" s="144"/>
      <c r="DN10" s="144"/>
      <c r="DO10" s="144"/>
      <c r="DP10" s="144"/>
      <c r="DQ10" s="144"/>
      <c r="DR10" s="144"/>
      <c r="DS10" s="144"/>
      <c r="DT10" s="143">
        <v>412</v>
      </c>
      <c r="DU10" s="144"/>
      <c r="DV10" s="144"/>
      <c r="DW10" s="144"/>
      <c r="DX10" s="144"/>
      <c r="DY10" s="144"/>
      <c r="DZ10" s="144"/>
      <c r="EA10" s="144"/>
      <c r="EB10" s="144"/>
      <c r="EC10" s="144"/>
      <c r="ED10" s="144"/>
      <c r="EE10" s="143">
        <v>441</v>
      </c>
      <c r="EF10" s="144"/>
      <c r="EG10" s="144"/>
      <c r="EH10" s="144"/>
      <c r="EI10" s="144"/>
      <c r="EJ10" s="144"/>
      <c r="EK10" s="144"/>
      <c r="EL10" s="144"/>
      <c r="EM10" s="144"/>
      <c r="EN10" s="144"/>
      <c r="EO10" s="144"/>
      <c r="EP10" s="143">
        <v>468</v>
      </c>
      <c r="EQ10" s="144"/>
      <c r="ER10" s="144"/>
      <c r="ES10" s="144"/>
      <c r="ET10" s="144"/>
      <c r="EU10" s="144"/>
      <c r="EV10" s="144"/>
      <c r="EW10" s="144"/>
      <c r="EX10" s="144"/>
      <c r="EY10" s="144"/>
      <c r="EZ10" s="144"/>
      <c r="FA10" s="143">
        <v>560</v>
      </c>
      <c r="FB10" s="142"/>
      <c r="FC10" s="142"/>
      <c r="FD10" s="142"/>
      <c r="FE10" s="142"/>
      <c r="FF10" s="142"/>
      <c r="FG10" s="142"/>
      <c r="FH10" s="142"/>
      <c r="FI10" s="142"/>
      <c r="FJ10" s="142"/>
      <c r="FK10" s="142"/>
      <c r="FL10" s="145">
        <v>360</v>
      </c>
      <c r="FM10" s="141"/>
      <c r="FN10" s="141"/>
      <c r="FO10" s="141"/>
      <c r="FP10" s="141"/>
      <c r="FQ10" s="141"/>
      <c r="FR10" s="141"/>
      <c r="FS10" s="141"/>
      <c r="FT10" s="141"/>
      <c r="FU10" s="141"/>
      <c r="FV10" s="142"/>
      <c r="FW10" s="145">
        <v>157</v>
      </c>
      <c r="FX10" s="141"/>
      <c r="FY10" s="141"/>
      <c r="FZ10" s="141"/>
      <c r="GA10" s="141"/>
      <c r="GB10" s="141"/>
      <c r="GC10" s="141"/>
      <c r="GD10" s="141"/>
      <c r="GE10" s="141"/>
      <c r="GF10" s="141"/>
      <c r="GG10" s="142"/>
      <c r="GH10" s="145">
        <f t="shared" si="0"/>
        <v>157</v>
      </c>
      <c r="GI10" s="141"/>
      <c r="GJ10" s="141"/>
      <c r="GK10" s="141"/>
      <c r="GL10" s="141"/>
      <c r="GM10" s="141"/>
      <c r="GN10" s="141"/>
      <c r="GO10" s="141"/>
      <c r="GP10" s="141"/>
      <c r="GQ10" s="141"/>
      <c r="GR10" s="141"/>
    </row>
    <row r="11" spans="2:200" ht="16" x14ac:dyDescent="0.2">
      <c r="B11" s="160">
        <v>1018</v>
      </c>
      <c r="C11" s="140">
        <v>33</v>
      </c>
      <c r="D11" s="141"/>
      <c r="E11" s="141"/>
      <c r="F11" s="141"/>
      <c r="G11" s="141"/>
      <c r="H11" s="141"/>
      <c r="I11" s="141"/>
      <c r="J11" s="141"/>
      <c r="K11" s="141"/>
      <c r="L11" s="141"/>
      <c r="M11" s="141"/>
      <c r="N11" s="140">
        <v>32</v>
      </c>
      <c r="O11" s="141"/>
      <c r="P11" s="141"/>
      <c r="Q11" s="141"/>
      <c r="R11" s="141"/>
      <c r="S11" s="141"/>
      <c r="T11" s="141"/>
      <c r="U11" s="141"/>
      <c r="V11" s="141"/>
      <c r="W11" s="141"/>
      <c r="X11" s="141"/>
      <c r="Y11" s="140">
        <v>126</v>
      </c>
      <c r="Z11" s="141"/>
      <c r="AA11" s="141"/>
      <c r="AB11" s="141"/>
      <c r="AC11" s="141"/>
      <c r="AD11" s="141"/>
      <c r="AE11" s="141"/>
      <c r="AF11" s="141"/>
      <c r="AG11" s="141"/>
      <c r="AH11" s="141"/>
      <c r="AI11" s="141"/>
      <c r="AJ11" s="140">
        <v>228</v>
      </c>
      <c r="AK11" s="141"/>
      <c r="AL11" s="141"/>
      <c r="AM11" s="141"/>
      <c r="AN11" s="141"/>
      <c r="AO11" s="141"/>
      <c r="AP11" s="141"/>
      <c r="AQ11" s="141"/>
      <c r="AR11" s="141"/>
      <c r="AS11" s="141"/>
      <c r="AT11" s="141"/>
      <c r="AU11" s="140">
        <v>220</v>
      </c>
      <c r="AV11" s="141"/>
      <c r="AW11" s="141"/>
      <c r="AX11" s="141"/>
      <c r="AY11" s="141"/>
      <c r="AZ11" s="141"/>
      <c r="BA11" s="141"/>
      <c r="BB11" s="141"/>
      <c r="BC11" s="141"/>
      <c r="BD11" s="141"/>
      <c r="BE11" s="141"/>
      <c r="BF11" s="140">
        <v>238</v>
      </c>
      <c r="BG11" s="141"/>
      <c r="BH11" s="141"/>
      <c r="BI11" s="141"/>
      <c r="BJ11" s="141"/>
      <c r="BK11" s="141"/>
      <c r="BL11" s="141"/>
      <c r="BM11" s="141"/>
      <c r="BN11" s="141"/>
      <c r="BO11" s="141"/>
      <c r="BP11" s="141"/>
      <c r="BQ11" s="140">
        <v>230</v>
      </c>
      <c r="BR11" s="141"/>
      <c r="BS11" s="141"/>
      <c r="BT11" s="141"/>
      <c r="BU11" s="141"/>
      <c r="BV11" s="141"/>
      <c r="BW11" s="141"/>
      <c r="BX11" s="141"/>
      <c r="BY11" s="141"/>
      <c r="BZ11" s="141"/>
      <c r="CA11" s="141"/>
      <c r="CB11" s="140">
        <v>310</v>
      </c>
      <c r="CC11" s="141"/>
      <c r="CD11" s="141"/>
      <c r="CE11" s="141"/>
      <c r="CF11" s="141"/>
      <c r="CG11" s="141"/>
      <c r="CH11" s="141"/>
      <c r="CI11" s="141"/>
      <c r="CJ11" s="141"/>
      <c r="CK11" s="141"/>
      <c r="CL11" s="141"/>
      <c r="CM11" s="140">
        <v>220</v>
      </c>
      <c r="CN11" s="142"/>
      <c r="CO11" s="142"/>
      <c r="CP11" s="142"/>
      <c r="CQ11" s="142"/>
      <c r="CR11" s="142"/>
      <c r="CS11" s="142"/>
      <c r="CT11" s="142"/>
      <c r="CU11" s="142"/>
      <c r="CV11" s="142"/>
      <c r="CW11" s="142"/>
      <c r="CX11" s="143">
        <v>357</v>
      </c>
      <c r="CY11" s="144"/>
      <c r="CZ11" s="144"/>
      <c r="DA11" s="144"/>
      <c r="DB11" s="144"/>
      <c r="DC11" s="144"/>
      <c r="DD11" s="144"/>
      <c r="DE11" s="144"/>
      <c r="DF11" s="144"/>
      <c r="DG11" s="144"/>
      <c r="DH11" s="144"/>
      <c r="DI11" s="143">
        <v>400</v>
      </c>
      <c r="DJ11" s="144"/>
      <c r="DK11" s="144"/>
      <c r="DL11" s="144"/>
      <c r="DM11" s="144"/>
      <c r="DN11" s="144"/>
      <c r="DO11" s="144"/>
      <c r="DP11" s="144"/>
      <c r="DQ11" s="144"/>
      <c r="DR11" s="144"/>
      <c r="DS11" s="144"/>
      <c r="DT11" s="143">
        <v>437</v>
      </c>
      <c r="DU11" s="144"/>
      <c r="DV11" s="144"/>
      <c r="DW11" s="144"/>
      <c r="DX11" s="144"/>
      <c r="DY11" s="144"/>
      <c r="DZ11" s="144"/>
      <c r="EA11" s="144"/>
      <c r="EB11" s="144"/>
      <c r="EC11" s="144"/>
      <c r="ED11" s="144"/>
      <c r="EE11" s="143">
        <v>478</v>
      </c>
      <c r="EF11" s="144"/>
      <c r="EG11" s="144"/>
      <c r="EH11" s="144"/>
      <c r="EI11" s="144"/>
      <c r="EJ11" s="144"/>
      <c r="EK11" s="144"/>
      <c r="EL11" s="144"/>
      <c r="EM11" s="144"/>
      <c r="EN11" s="144"/>
      <c r="EO11" s="144"/>
      <c r="EP11" s="143">
        <v>522</v>
      </c>
      <c r="EQ11" s="144"/>
      <c r="ER11" s="144"/>
      <c r="ES11" s="144"/>
      <c r="ET11" s="144"/>
      <c r="EU11" s="144"/>
      <c r="EV11" s="144"/>
      <c r="EW11" s="144"/>
      <c r="EX11" s="144"/>
      <c r="EY11" s="144"/>
      <c r="EZ11" s="144"/>
      <c r="FA11" s="143">
        <v>588</v>
      </c>
      <c r="FB11" s="142"/>
      <c r="FC11" s="142"/>
      <c r="FD11" s="142"/>
      <c r="FE11" s="142"/>
      <c r="FF11" s="142"/>
      <c r="FG11" s="142"/>
      <c r="FH11" s="142"/>
      <c r="FI11" s="142"/>
      <c r="FJ11" s="142"/>
      <c r="FK11" s="142"/>
      <c r="FL11" s="145">
        <v>704</v>
      </c>
      <c r="FM11" s="141"/>
      <c r="FN11" s="141"/>
      <c r="FO11" s="141"/>
      <c r="FP11" s="141"/>
      <c r="FQ11" s="141"/>
      <c r="FR11" s="141"/>
      <c r="FS11" s="141"/>
      <c r="FT11" s="141"/>
      <c r="FU11" s="141"/>
      <c r="FV11" s="142"/>
      <c r="FW11" s="145">
        <v>116</v>
      </c>
      <c r="FX11" s="141"/>
      <c r="FY11" s="141"/>
      <c r="FZ11" s="141"/>
      <c r="GA11" s="141"/>
      <c r="GB11" s="141"/>
      <c r="GC11" s="141"/>
      <c r="GD11" s="141"/>
      <c r="GE11" s="141"/>
      <c r="GF11" s="141"/>
      <c r="GG11" s="142"/>
      <c r="GH11" s="145">
        <f t="shared" si="0"/>
        <v>116</v>
      </c>
      <c r="GI11" s="141"/>
      <c r="GJ11" s="141"/>
      <c r="GK11" s="141"/>
      <c r="GL11" s="141"/>
      <c r="GM11" s="141"/>
      <c r="GN11" s="141"/>
      <c r="GO11" s="141"/>
      <c r="GP11" s="141"/>
      <c r="GQ11" s="141"/>
      <c r="GR11" s="141"/>
    </row>
    <row r="12" spans="2:200" ht="16" x14ac:dyDescent="0.2">
      <c r="B12" s="160">
        <v>1019</v>
      </c>
      <c r="C12" s="140">
        <v>44</v>
      </c>
      <c r="D12" s="141"/>
      <c r="E12" s="141"/>
      <c r="F12" s="141"/>
      <c r="G12" s="141"/>
      <c r="H12" s="141"/>
      <c r="I12" s="141"/>
      <c r="J12" s="141"/>
      <c r="K12" s="141"/>
      <c r="L12" s="141"/>
      <c r="M12" s="141"/>
      <c r="N12" s="140">
        <v>10</v>
      </c>
      <c r="O12" s="141"/>
      <c r="P12" s="141"/>
      <c r="Q12" s="141"/>
      <c r="R12" s="141"/>
      <c r="S12" s="141"/>
      <c r="T12" s="141"/>
      <c r="U12" s="141"/>
      <c r="V12" s="141"/>
      <c r="W12" s="141"/>
      <c r="X12" s="141"/>
      <c r="Y12" s="140">
        <v>85</v>
      </c>
      <c r="Z12" s="141"/>
      <c r="AA12" s="141"/>
      <c r="AB12" s="141"/>
      <c r="AC12" s="141"/>
      <c r="AD12" s="141"/>
      <c r="AE12" s="141"/>
      <c r="AF12" s="141"/>
      <c r="AG12" s="141"/>
      <c r="AH12" s="141"/>
      <c r="AI12" s="141"/>
      <c r="AJ12" s="140">
        <v>213</v>
      </c>
      <c r="AK12" s="141"/>
      <c r="AL12" s="141"/>
      <c r="AM12" s="141"/>
      <c r="AN12" s="141"/>
      <c r="AO12" s="141"/>
      <c r="AP12" s="141"/>
      <c r="AQ12" s="141"/>
      <c r="AR12" s="141"/>
      <c r="AS12" s="141"/>
      <c r="AT12" s="141"/>
      <c r="AU12" s="140">
        <v>227</v>
      </c>
      <c r="AV12" s="141"/>
      <c r="AW12" s="141"/>
      <c r="AX12" s="141"/>
      <c r="AY12" s="141"/>
      <c r="AZ12" s="141"/>
      <c r="BA12" s="141"/>
      <c r="BB12" s="141"/>
      <c r="BC12" s="141"/>
      <c r="BD12" s="141"/>
      <c r="BE12" s="141"/>
      <c r="BF12" s="140">
        <v>224</v>
      </c>
      <c r="BG12" s="141"/>
      <c r="BH12" s="141"/>
      <c r="BI12" s="141"/>
      <c r="BJ12" s="141"/>
      <c r="BK12" s="141"/>
      <c r="BL12" s="141"/>
      <c r="BM12" s="141"/>
      <c r="BN12" s="141"/>
      <c r="BO12" s="141"/>
      <c r="BP12" s="141"/>
      <c r="BQ12" s="140">
        <v>234</v>
      </c>
      <c r="BR12" s="141"/>
      <c r="BS12" s="141"/>
      <c r="BT12" s="141"/>
      <c r="BU12" s="141"/>
      <c r="BV12" s="141"/>
      <c r="BW12" s="141"/>
      <c r="BX12" s="141"/>
      <c r="BY12" s="141"/>
      <c r="BZ12" s="141"/>
      <c r="CA12" s="141"/>
      <c r="CB12" s="140">
        <v>280</v>
      </c>
      <c r="CC12" s="141"/>
      <c r="CD12" s="141"/>
      <c r="CE12" s="141"/>
      <c r="CF12" s="141"/>
      <c r="CG12" s="141"/>
      <c r="CH12" s="141"/>
      <c r="CI12" s="141"/>
      <c r="CJ12" s="141"/>
      <c r="CK12" s="141"/>
      <c r="CL12" s="141"/>
      <c r="CM12" s="140">
        <v>258</v>
      </c>
      <c r="CN12" s="142"/>
      <c r="CO12" s="142"/>
      <c r="CP12" s="142"/>
      <c r="CQ12" s="142"/>
      <c r="CR12" s="142"/>
      <c r="CS12" s="142"/>
      <c r="CT12" s="142"/>
      <c r="CU12" s="142"/>
      <c r="CV12" s="142"/>
      <c r="CW12" s="142"/>
      <c r="CX12" s="143">
        <v>280</v>
      </c>
      <c r="CY12" s="144"/>
      <c r="CZ12" s="144"/>
      <c r="DA12" s="144"/>
      <c r="DB12" s="144"/>
      <c r="DC12" s="144"/>
      <c r="DD12" s="144"/>
      <c r="DE12" s="144"/>
      <c r="DF12" s="144"/>
      <c r="DG12" s="144"/>
      <c r="DH12" s="144"/>
      <c r="DI12" s="143">
        <v>331</v>
      </c>
      <c r="DJ12" s="144"/>
      <c r="DK12" s="144"/>
      <c r="DL12" s="144"/>
      <c r="DM12" s="144"/>
      <c r="DN12" s="144"/>
      <c r="DO12" s="144"/>
      <c r="DP12" s="144"/>
      <c r="DQ12" s="144"/>
      <c r="DR12" s="144"/>
      <c r="DS12" s="144"/>
      <c r="DT12" s="143">
        <v>400</v>
      </c>
      <c r="DU12" s="144"/>
      <c r="DV12" s="144"/>
      <c r="DW12" s="144"/>
      <c r="DX12" s="144"/>
      <c r="DY12" s="144"/>
      <c r="DZ12" s="144"/>
      <c r="EA12" s="144"/>
      <c r="EB12" s="144"/>
      <c r="EC12" s="144"/>
      <c r="ED12" s="144"/>
      <c r="EE12" s="143">
        <v>444</v>
      </c>
      <c r="EF12" s="144"/>
      <c r="EG12" s="144"/>
      <c r="EH12" s="144"/>
      <c r="EI12" s="144"/>
      <c r="EJ12" s="144"/>
      <c r="EK12" s="144"/>
      <c r="EL12" s="144"/>
      <c r="EM12" s="144"/>
      <c r="EN12" s="144"/>
      <c r="EO12" s="144"/>
      <c r="EP12" s="143">
        <v>489</v>
      </c>
      <c r="EQ12" s="144"/>
      <c r="ER12" s="144"/>
      <c r="ES12" s="144"/>
      <c r="ET12" s="144"/>
      <c r="EU12" s="144"/>
      <c r="EV12" s="144"/>
      <c r="EW12" s="144"/>
      <c r="EX12" s="144"/>
      <c r="EY12" s="144"/>
      <c r="EZ12" s="144"/>
      <c r="FA12" s="143">
        <v>533</v>
      </c>
      <c r="FB12" s="142"/>
      <c r="FC12" s="142"/>
      <c r="FD12" s="142"/>
      <c r="FE12" s="142"/>
      <c r="FF12" s="142"/>
      <c r="FG12" s="142"/>
      <c r="FH12" s="142"/>
      <c r="FI12" s="142"/>
      <c r="FJ12" s="142"/>
      <c r="FK12" s="142"/>
      <c r="FL12" s="145">
        <v>640</v>
      </c>
      <c r="FM12" s="141"/>
      <c r="FN12" s="141"/>
      <c r="FO12" s="141"/>
      <c r="FP12" s="141"/>
      <c r="FQ12" s="141"/>
      <c r="FR12" s="141"/>
      <c r="FS12" s="141"/>
      <c r="FT12" s="141"/>
      <c r="FU12" s="141"/>
      <c r="FV12" s="142"/>
      <c r="FW12" s="145">
        <v>127</v>
      </c>
      <c r="FX12" s="141"/>
      <c r="FY12" s="141"/>
      <c r="FZ12" s="141"/>
      <c r="GA12" s="141"/>
      <c r="GB12" s="141"/>
      <c r="GC12" s="141"/>
      <c r="GD12" s="141"/>
      <c r="GE12" s="141"/>
      <c r="GF12" s="141"/>
      <c r="GG12" s="142"/>
      <c r="GH12" s="145">
        <f t="shared" si="0"/>
        <v>127</v>
      </c>
      <c r="GI12" s="141"/>
      <c r="GJ12" s="141"/>
      <c r="GK12" s="141"/>
      <c r="GL12" s="141"/>
      <c r="GM12" s="141"/>
      <c r="GN12" s="141"/>
      <c r="GO12" s="141"/>
      <c r="GP12" s="141"/>
      <c r="GQ12" s="141"/>
      <c r="GR12" s="141"/>
    </row>
    <row r="13" spans="2:200" ht="16" x14ac:dyDescent="0.2">
      <c r="B13" s="160">
        <v>1020</v>
      </c>
      <c r="C13" s="140">
        <v>51</v>
      </c>
      <c r="D13" s="141"/>
      <c r="E13" s="141"/>
      <c r="F13" s="141"/>
      <c r="G13" s="141"/>
      <c r="H13" s="141"/>
      <c r="I13" s="141"/>
      <c r="J13" s="141"/>
      <c r="K13" s="141"/>
      <c r="L13" s="141"/>
      <c r="M13" s="141"/>
      <c r="N13" s="140">
        <v>18</v>
      </c>
      <c r="O13" s="141"/>
      <c r="P13" s="141"/>
      <c r="Q13" s="141"/>
      <c r="R13" s="141"/>
      <c r="S13" s="141"/>
      <c r="T13" s="141"/>
      <c r="U13" s="141"/>
      <c r="V13" s="141"/>
      <c r="W13" s="141"/>
      <c r="X13" s="141"/>
      <c r="Y13" s="140">
        <v>108</v>
      </c>
      <c r="Z13" s="141"/>
      <c r="AA13" s="141"/>
      <c r="AB13" s="141"/>
      <c r="AC13" s="141"/>
      <c r="AD13" s="141"/>
      <c r="AE13" s="141"/>
      <c r="AF13" s="141"/>
      <c r="AG13" s="141"/>
      <c r="AH13" s="141"/>
      <c r="AI13" s="141"/>
      <c r="AJ13" s="140">
        <v>225</v>
      </c>
      <c r="AK13" s="141"/>
      <c r="AL13" s="141"/>
      <c r="AM13" s="141"/>
      <c r="AN13" s="141"/>
      <c r="AO13" s="141"/>
      <c r="AP13" s="141"/>
      <c r="AQ13" s="141"/>
      <c r="AR13" s="141"/>
      <c r="AS13" s="141"/>
      <c r="AT13" s="141"/>
      <c r="AU13" s="140">
        <v>210</v>
      </c>
      <c r="AV13" s="141"/>
      <c r="AW13" s="141"/>
      <c r="AX13" s="141"/>
      <c r="AY13" s="141"/>
      <c r="AZ13" s="141"/>
      <c r="BA13" s="141"/>
      <c r="BB13" s="141"/>
      <c r="BC13" s="141"/>
      <c r="BD13" s="141"/>
      <c r="BE13" s="141"/>
      <c r="BF13" s="140">
        <v>240</v>
      </c>
      <c r="BG13" s="141"/>
      <c r="BH13" s="141"/>
      <c r="BI13" s="141"/>
      <c r="BJ13" s="141"/>
      <c r="BK13" s="141"/>
      <c r="BL13" s="141"/>
      <c r="BM13" s="141"/>
      <c r="BN13" s="141"/>
      <c r="BO13" s="141"/>
      <c r="BP13" s="141"/>
      <c r="BQ13" s="140">
        <v>235</v>
      </c>
      <c r="BR13" s="141"/>
      <c r="BS13" s="141"/>
      <c r="BT13" s="141"/>
      <c r="BU13" s="141"/>
      <c r="BV13" s="141"/>
      <c r="BW13" s="141"/>
      <c r="BX13" s="141"/>
      <c r="BY13" s="141"/>
      <c r="BZ13" s="141"/>
      <c r="CA13" s="141"/>
      <c r="CB13" s="140">
        <v>300</v>
      </c>
      <c r="CC13" s="141"/>
      <c r="CD13" s="141"/>
      <c r="CE13" s="141"/>
      <c r="CF13" s="141"/>
      <c r="CG13" s="141"/>
      <c r="CH13" s="141"/>
      <c r="CI13" s="141"/>
      <c r="CJ13" s="141"/>
      <c r="CK13" s="141"/>
      <c r="CL13" s="141"/>
      <c r="CM13" s="140">
        <v>264</v>
      </c>
      <c r="CN13" s="142"/>
      <c r="CO13" s="142"/>
      <c r="CP13" s="142"/>
      <c r="CQ13" s="142"/>
      <c r="CR13" s="142"/>
      <c r="CS13" s="142"/>
      <c r="CT13" s="142"/>
      <c r="CU13" s="142"/>
      <c r="CV13" s="142"/>
      <c r="CW13" s="142"/>
      <c r="CX13" s="143">
        <v>426</v>
      </c>
      <c r="CY13" s="144"/>
      <c r="CZ13" s="144"/>
      <c r="DA13" s="144"/>
      <c r="DB13" s="144"/>
      <c r="DC13" s="144"/>
      <c r="DD13" s="144"/>
      <c r="DE13" s="144"/>
      <c r="DF13" s="144"/>
      <c r="DG13" s="144"/>
      <c r="DH13" s="144"/>
      <c r="DI13" s="143">
        <v>469</v>
      </c>
      <c r="DJ13" s="144"/>
      <c r="DK13" s="144"/>
      <c r="DL13" s="144"/>
      <c r="DM13" s="144"/>
      <c r="DN13" s="144"/>
      <c r="DO13" s="144"/>
      <c r="DP13" s="144"/>
      <c r="DQ13" s="144"/>
      <c r="DR13" s="144"/>
      <c r="DS13" s="144"/>
      <c r="DT13" s="143">
        <v>472</v>
      </c>
      <c r="DU13" s="144"/>
      <c r="DV13" s="144"/>
      <c r="DW13" s="144"/>
      <c r="DX13" s="144"/>
      <c r="DY13" s="144"/>
      <c r="DZ13" s="144"/>
      <c r="EA13" s="144"/>
      <c r="EB13" s="144"/>
      <c r="EC13" s="144"/>
      <c r="ED13" s="144"/>
      <c r="EE13" s="143">
        <v>498</v>
      </c>
      <c r="EF13" s="144"/>
      <c r="EG13" s="144"/>
      <c r="EH13" s="144"/>
      <c r="EI13" s="144"/>
      <c r="EJ13" s="144"/>
      <c r="EK13" s="144"/>
      <c r="EL13" s="144"/>
      <c r="EM13" s="144"/>
      <c r="EN13" s="144"/>
      <c r="EO13" s="144"/>
      <c r="EP13" s="143">
        <v>522</v>
      </c>
      <c r="EQ13" s="144"/>
      <c r="ER13" s="144"/>
      <c r="ES13" s="144"/>
      <c r="ET13" s="144"/>
      <c r="EU13" s="144"/>
      <c r="EV13" s="144"/>
      <c r="EW13" s="144"/>
      <c r="EX13" s="144"/>
      <c r="EY13" s="144"/>
      <c r="EZ13" s="144"/>
      <c r="FA13" s="149" t="s">
        <v>163</v>
      </c>
      <c r="FB13" s="150"/>
      <c r="FC13" s="150"/>
      <c r="FD13" s="150"/>
      <c r="FE13" s="150"/>
      <c r="FF13" s="150"/>
      <c r="FG13" s="150"/>
      <c r="FH13" s="150"/>
      <c r="FI13" s="150"/>
      <c r="FJ13" s="150"/>
      <c r="FK13" s="150"/>
      <c r="FL13" s="151" t="s">
        <v>163</v>
      </c>
      <c r="FM13" s="147"/>
      <c r="FN13" s="147"/>
      <c r="FO13" s="147"/>
      <c r="FP13" s="147"/>
      <c r="FQ13" s="147"/>
      <c r="FR13" s="147"/>
      <c r="FS13" s="147"/>
      <c r="FT13" s="147"/>
      <c r="FU13" s="147"/>
      <c r="FV13" s="150"/>
      <c r="FW13" s="145">
        <v>220</v>
      </c>
      <c r="FX13" s="147"/>
      <c r="FY13" s="147"/>
      <c r="FZ13" s="147"/>
      <c r="GA13" s="147"/>
      <c r="GB13" s="147"/>
      <c r="GC13" s="147"/>
      <c r="GD13" s="147"/>
      <c r="GE13" s="147"/>
      <c r="GF13" s="147"/>
      <c r="GG13" s="150"/>
      <c r="GH13" s="145">
        <f t="shared" si="0"/>
        <v>220</v>
      </c>
      <c r="GI13" s="147"/>
      <c r="GJ13" s="147"/>
      <c r="GK13" s="147"/>
      <c r="GL13" s="147"/>
      <c r="GM13" s="147"/>
      <c r="GN13" s="147"/>
      <c r="GO13" s="147"/>
      <c r="GP13" s="147"/>
      <c r="GQ13" s="147"/>
      <c r="GR13" s="147"/>
    </row>
    <row r="14" spans="2:200" ht="16" x14ac:dyDescent="0.2">
      <c r="B14" s="160">
        <v>1021</v>
      </c>
      <c r="C14" s="140">
        <v>26</v>
      </c>
      <c r="D14" s="141"/>
      <c r="E14" s="141"/>
      <c r="F14" s="141"/>
      <c r="G14" s="141"/>
      <c r="H14" s="141"/>
      <c r="I14" s="141"/>
      <c r="J14" s="141"/>
      <c r="K14" s="141"/>
      <c r="L14" s="141"/>
      <c r="M14" s="141"/>
      <c r="N14" s="140">
        <v>15</v>
      </c>
      <c r="O14" s="141"/>
      <c r="P14" s="141"/>
      <c r="Q14" s="141"/>
      <c r="R14" s="141"/>
      <c r="S14" s="141"/>
      <c r="T14" s="141"/>
      <c r="U14" s="141"/>
      <c r="V14" s="141"/>
      <c r="W14" s="141"/>
      <c r="X14" s="141"/>
      <c r="Y14" s="140">
        <v>108</v>
      </c>
      <c r="Z14" s="141"/>
      <c r="AA14" s="141"/>
      <c r="AB14" s="141"/>
      <c r="AC14" s="141"/>
      <c r="AD14" s="141"/>
      <c r="AE14" s="141"/>
      <c r="AF14" s="141"/>
      <c r="AG14" s="141"/>
      <c r="AH14" s="141"/>
      <c r="AI14" s="141"/>
      <c r="AJ14" s="140">
        <v>164</v>
      </c>
      <c r="AK14" s="141"/>
      <c r="AL14" s="141"/>
      <c r="AM14" s="141"/>
      <c r="AN14" s="141"/>
      <c r="AO14" s="141"/>
      <c r="AP14" s="141"/>
      <c r="AQ14" s="141"/>
      <c r="AR14" s="141"/>
      <c r="AS14" s="141"/>
      <c r="AT14" s="141"/>
      <c r="AU14" s="140">
        <v>170</v>
      </c>
      <c r="AV14" s="141"/>
      <c r="AW14" s="141"/>
      <c r="AX14" s="141"/>
      <c r="AY14" s="141"/>
      <c r="AZ14" s="141"/>
      <c r="BA14" s="141"/>
      <c r="BB14" s="141"/>
      <c r="BC14" s="141"/>
      <c r="BD14" s="141"/>
      <c r="BE14" s="141"/>
      <c r="BF14" s="140">
        <v>167</v>
      </c>
      <c r="BG14" s="141"/>
      <c r="BH14" s="141"/>
      <c r="BI14" s="141"/>
      <c r="BJ14" s="141"/>
      <c r="BK14" s="141"/>
      <c r="BL14" s="141"/>
      <c r="BM14" s="141"/>
      <c r="BN14" s="141"/>
      <c r="BO14" s="141"/>
      <c r="BP14" s="141"/>
      <c r="BQ14" s="140">
        <v>190</v>
      </c>
      <c r="BR14" s="141"/>
      <c r="BS14" s="141"/>
      <c r="BT14" s="141"/>
      <c r="BU14" s="141"/>
      <c r="BV14" s="141"/>
      <c r="BW14" s="141"/>
      <c r="BX14" s="141"/>
      <c r="BY14" s="141"/>
      <c r="BZ14" s="141"/>
      <c r="CA14" s="141"/>
      <c r="CB14" s="140">
        <v>0</v>
      </c>
      <c r="CC14" s="141"/>
      <c r="CD14" s="141"/>
      <c r="CE14" s="141"/>
      <c r="CF14" s="141"/>
      <c r="CG14" s="141"/>
      <c r="CH14" s="141"/>
      <c r="CI14" s="141"/>
      <c r="CJ14" s="141"/>
      <c r="CK14" s="141"/>
      <c r="CL14" s="141"/>
      <c r="CM14" s="140">
        <v>185</v>
      </c>
      <c r="CN14" s="142"/>
      <c r="CO14" s="142"/>
      <c r="CP14" s="142"/>
      <c r="CQ14" s="142"/>
      <c r="CR14" s="142"/>
      <c r="CS14" s="142"/>
      <c r="CT14" s="142"/>
      <c r="CU14" s="142"/>
      <c r="CV14" s="142"/>
      <c r="CW14" s="142"/>
      <c r="CX14" s="143">
        <v>350</v>
      </c>
      <c r="CY14" s="144"/>
      <c r="CZ14" s="144"/>
      <c r="DA14" s="144"/>
      <c r="DB14" s="144"/>
      <c r="DC14" s="144"/>
      <c r="DD14" s="144"/>
      <c r="DE14" s="144"/>
      <c r="DF14" s="144"/>
      <c r="DG14" s="144"/>
      <c r="DH14" s="144"/>
      <c r="DI14" s="143">
        <v>386</v>
      </c>
      <c r="DJ14" s="144"/>
      <c r="DK14" s="144"/>
      <c r="DL14" s="144"/>
      <c r="DM14" s="144"/>
      <c r="DN14" s="144"/>
      <c r="DO14" s="144"/>
      <c r="DP14" s="144"/>
      <c r="DQ14" s="144"/>
      <c r="DR14" s="144"/>
      <c r="DS14" s="144"/>
      <c r="DT14" s="143">
        <v>400</v>
      </c>
      <c r="DU14" s="144"/>
      <c r="DV14" s="144"/>
      <c r="DW14" s="144"/>
      <c r="DX14" s="144"/>
      <c r="DY14" s="144"/>
      <c r="DZ14" s="144"/>
      <c r="EA14" s="144"/>
      <c r="EB14" s="144"/>
      <c r="EC14" s="144"/>
      <c r="ED14" s="144"/>
      <c r="EE14" s="143">
        <v>427</v>
      </c>
      <c r="EF14" s="144"/>
      <c r="EG14" s="144"/>
      <c r="EH14" s="144"/>
      <c r="EI14" s="144"/>
      <c r="EJ14" s="144"/>
      <c r="EK14" s="144"/>
      <c r="EL14" s="144"/>
      <c r="EM14" s="144"/>
      <c r="EN14" s="144"/>
      <c r="EO14" s="144"/>
      <c r="EP14" s="143">
        <v>180</v>
      </c>
      <c r="EQ14" s="144"/>
      <c r="ER14" s="144"/>
      <c r="ES14" s="144"/>
      <c r="ET14" s="144"/>
      <c r="EU14" s="144"/>
      <c r="EV14" s="144"/>
      <c r="EW14" s="144"/>
      <c r="EX14" s="144"/>
      <c r="EY14" s="144"/>
      <c r="EZ14" s="144"/>
      <c r="FA14" s="149" t="s">
        <v>163</v>
      </c>
      <c r="FB14" s="150"/>
      <c r="FC14" s="150"/>
      <c r="FD14" s="150"/>
      <c r="FE14" s="150"/>
      <c r="FF14" s="150"/>
      <c r="FG14" s="150"/>
      <c r="FH14" s="150"/>
      <c r="FI14" s="150"/>
      <c r="FJ14" s="150"/>
      <c r="FK14" s="150"/>
      <c r="FL14" s="151" t="s">
        <v>163</v>
      </c>
      <c r="FM14" s="147"/>
      <c r="FN14" s="147"/>
      <c r="FO14" s="147"/>
      <c r="FP14" s="147"/>
      <c r="FQ14" s="147"/>
      <c r="FR14" s="147"/>
      <c r="FS14" s="147"/>
      <c r="FT14" s="147"/>
      <c r="FU14" s="147"/>
      <c r="FV14" s="150"/>
      <c r="FW14" s="145">
        <v>25</v>
      </c>
      <c r="FX14" s="147"/>
      <c r="FY14" s="147"/>
      <c r="FZ14" s="147"/>
      <c r="GA14" s="147"/>
      <c r="GB14" s="147"/>
      <c r="GC14" s="147"/>
      <c r="GD14" s="147"/>
      <c r="GE14" s="147"/>
      <c r="GF14" s="147"/>
      <c r="GG14" s="150"/>
      <c r="GH14" s="145">
        <f t="shared" si="0"/>
        <v>25</v>
      </c>
      <c r="GI14" s="147"/>
      <c r="GJ14" s="147"/>
      <c r="GK14" s="147"/>
      <c r="GL14" s="147"/>
      <c r="GM14" s="147"/>
      <c r="GN14" s="147"/>
      <c r="GO14" s="147"/>
      <c r="GP14" s="147"/>
      <c r="GQ14" s="147"/>
      <c r="GR14" s="147"/>
    </row>
    <row r="15" spans="2:200" ht="16" x14ac:dyDescent="0.2">
      <c r="B15" s="160">
        <v>1022</v>
      </c>
      <c r="C15" s="140">
        <v>36</v>
      </c>
      <c r="D15" s="141"/>
      <c r="E15" s="141"/>
      <c r="F15" s="141"/>
      <c r="G15" s="141"/>
      <c r="H15" s="141"/>
      <c r="I15" s="141"/>
      <c r="J15" s="141"/>
      <c r="K15" s="141"/>
      <c r="L15" s="141"/>
      <c r="M15" s="141"/>
      <c r="N15" s="140">
        <v>42</v>
      </c>
      <c r="O15" s="141"/>
      <c r="P15" s="141"/>
      <c r="Q15" s="141"/>
      <c r="R15" s="141"/>
      <c r="S15" s="141"/>
      <c r="T15" s="141"/>
      <c r="U15" s="141"/>
      <c r="V15" s="141"/>
      <c r="W15" s="141"/>
      <c r="X15" s="141"/>
      <c r="Y15" s="140">
        <v>68</v>
      </c>
      <c r="Z15" s="141"/>
      <c r="AA15" s="141"/>
      <c r="AB15" s="141"/>
      <c r="AC15" s="141"/>
      <c r="AD15" s="141"/>
      <c r="AE15" s="141"/>
      <c r="AF15" s="141"/>
      <c r="AG15" s="141"/>
      <c r="AH15" s="141"/>
      <c r="AI15" s="141"/>
      <c r="AJ15" s="140">
        <v>207</v>
      </c>
      <c r="AK15" s="141"/>
      <c r="AL15" s="141"/>
      <c r="AM15" s="141"/>
      <c r="AN15" s="141"/>
      <c r="AO15" s="141"/>
      <c r="AP15" s="141"/>
      <c r="AQ15" s="141"/>
      <c r="AR15" s="141"/>
      <c r="AS15" s="141"/>
      <c r="AT15" s="141"/>
      <c r="AU15" s="140">
        <v>210</v>
      </c>
      <c r="AV15" s="141"/>
      <c r="AW15" s="141"/>
      <c r="AX15" s="141"/>
      <c r="AY15" s="141"/>
      <c r="AZ15" s="141"/>
      <c r="BA15" s="141"/>
      <c r="BB15" s="141"/>
      <c r="BC15" s="141"/>
      <c r="BD15" s="141"/>
      <c r="BE15" s="141"/>
      <c r="BF15" s="140">
        <v>207</v>
      </c>
      <c r="BG15" s="141"/>
      <c r="BH15" s="141"/>
      <c r="BI15" s="141"/>
      <c r="BJ15" s="141"/>
      <c r="BK15" s="141"/>
      <c r="BL15" s="141"/>
      <c r="BM15" s="141"/>
      <c r="BN15" s="141"/>
      <c r="BO15" s="141"/>
      <c r="BP15" s="141"/>
      <c r="BQ15" s="140">
        <v>210</v>
      </c>
      <c r="BR15" s="141"/>
      <c r="BS15" s="141"/>
      <c r="BT15" s="141"/>
      <c r="BU15" s="141"/>
      <c r="BV15" s="141"/>
      <c r="BW15" s="141"/>
      <c r="BX15" s="141"/>
      <c r="BY15" s="141"/>
      <c r="BZ15" s="141"/>
      <c r="CA15" s="141"/>
      <c r="CB15" s="140">
        <v>308</v>
      </c>
      <c r="CC15" s="141"/>
      <c r="CD15" s="141"/>
      <c r="CE15" s="141"/>
      <c r="CF15" s="141"/>
      <c r="CG15" s="141"/>
      <c r="CH15" s="141"/>
      <c r="CI15" s="141"/>
      <c r="CJ15" s="141"/>
      <c r="CK15" s="141"/>
      <c r="CL15" s="141"/>
      <c r="CM15" s="140">
        <v>238</v>
      </c>
      <c r="CN15" s="142"/>
      <c r="CO15" s="142"/>
      <c r="CP15" s="142"/>
      <c r="CQ15" s="142"/>
      <c r="CR15" s="142"/>
      <c r="CS15" s="142"/>
      <c r="CT15" s="142"/>
      <c r="CU15" s="142"/>
      <c r="CV15" s="142"/>
      <c r="CW15" s="142"/>
      <c r="CX15" s="143">
        <v>284</v>
      </c>
      <c r="CY15" s="144"/>
      <c r="CZ15" s="144"/>
      <c r="DA15" s="144"/>
      <c r="DB15" s="144"/>
      <c r="DC15" s="144"/>
      <c r="DD15" s="144"/>
      <c r="DE15" s="144"/>
      <c r="DF15" s="144"/>
      <c r="DG15" s="144"/>
      <c r="DH15" s="144"/>
      <c r="DI15" s="143">
        <v>333</v>
      </c>
      <c r="DJ15" s="144"/>
      <c r="DK15" s="144"/>
      <c r="DL15" s="144"/>
      <c r="DM15" s="144"/>
      <c r="DN15" s="144"/>
      <c r="DO15" s="144"/>
      <c r="DP15" s="144"/>
      <c r="DQ15" s="144"/>
      <c r="DR15" s="144"/>
      <c r="DS15" s="144"/>
      <c r="DT15" s="143">
        <v>373</v>
      </c>
      <c r="DU15" s="144"/>
      <c r="DV15" s="144"/>
      <c r="DW15" s="144"/>
      <c r="DX15" s="144"/>
      <c r="DY15" s="144"/>
      <c r="DZ15" s="144"/>
      <c r="EA15" s="144"/>
      <c r="EB15" s="144"/>
      <c r="EC15" s="144"/>
      <c r="ED15" s="144"/>
      <c r="EE15" s="143">
        <v>417</v>
      </c>
      <c r="EF15" s="144"/>
      <c r="EG15" s="144"/>
      <c r="EH15" s="144"/>
      <c r="EI15" s="144"/>
      <c r="EJ15" s="144"/>
      <c r="EK15" s="144"/>
      <c r="EL15" s="144"/>
      <c r="EM15" s="144"/>
      <c r="EN15" s="144"/>
      <c r="EO15" s="144"/>
      <c r="EP15" s="143">
        <v>455</v>
      </c>
      <c r="EQ15" s="144"/>
      <c r="ER15" s="144"/>
      <c r="ES15" s="144"/>
      <c r="ET15" s="144"/>
      <c r="EU15" s="144"/>
      <c r="EV15" s="144"/>
      <c r="EW15" s="144"/>
      <c r="EX15" s="144"/>
      <c r="EY15" s="144"/>
      <c r="EZ15" s="144"/>
      <c r="FA15" s="143">
        <v>486</v>
      </c>
      <c r="FB15" s="142"/>
      <c r="FC15" s="142"/>
      <c r="FD15" s="142"/>
      <c r="FE15" s="142"/>
      <c r="FF15" s="142"/>
      <c r="FG15" s="142"/>
      <c r="FH15" s="142"/>
      <c r="FI15" s="142"/>
      <c r="FJ15" s="142"/>
      <c r="FK15" s="142"/>
      <c r="FL15" s="145">
        <v>543</v>
      </c>
      <c r="FM15" s="141"/>
      <c r="FN15" s="141"/>
      <c r="FO15" s="141"/>
      <c r="FP15" s="141"/>
      <c r="FQ15" s="141"/>
      <c r="FR15" s="141"/>
      <c r="FS15" s="141"/>
      <c r="FT15" s="141"/>
      <c r="FU15" s="141"/>
      <c r="FV15" s="142"/>
      <c r="FW15" s="145">
        <v>61</v>
      </c>
      <c r="FX15" s="141"/>
      <c r="FY15" s="141"/>
      <c r="FZ15" s="141"/>
      <c r="GA15" s="141"/>
      <c r="GB15" s="141"/>
      <c r="GC15" s="141"/>
      <c r="GD15" s="141"/>
      <c r="GE15" s="141"/>
      <c r="GF15" s="141"/>
      <c r="GG15" s="142"/>
      <c r="GH15" s="145">
        <f t="shared" si="0"/>
        <v>61</v>
      </c>
      <c r="GI15" s="141"/>
      <c r="GJ15" s="141"/>
      <c r="GK15" s="141"/>
      <c r="GL15" s="141"/>
      <c r="GM15" s="141"/>
      <c r="GN15" s="141"/>
      <c r="GO15" s="141"/>
      <c r="GP15" s="141"/>
      <c r="GQ15" s="141"/>
      <c r="GR15" s="141"/>
    </row>
    <row r="16" spans="2:200" ht="16" x14ac:dyDescent="0.2">
      <c r="B16" s="160">
        <v>1023</v>
      </c>
      <c r="C16" s="140">
        <v>27</v>
      </c>
      <c r="D16" s="141"/>
      <c r="E16" s="141"/>
      <c r="F16" s="141"/>
      <c r="G16" s="141"/>
      <c r="H16" s="141"/>
      <c r="I16" s="141"/>
      <c r="J16" s="141"/>
      <c r="K16" s="141"/>
      <c r="L16" s="141"/>
      <c r="M16" s="141"/>
      <c r="N16" s="140">
        <v>10</v>
      </c>
      <c r="O16" s="141"/>
      <c r="P16" s="141"/>
      <c r="Q16" s="141"/>
      <c r="R16" s="141"/>
      <c r="S16" s="141"/>
      <c r="T16" s="141"/>
      <c r="U16" s="141"/>
      <c r="V16" s="141"/>
      <c r="W16" s="141"/>
      <c r="X16" s="141"/>
      <c r="Y16" s="140">
        <v>85</v>
      </c>
      <c r="Z16" s="141"/>
      <c r="AA16" s="141"/>
      <c r="AB16" s="141"/>
      <c r="AC16" s="141"/>
      <c r="AD16" s="141"/>
      <c r="AE16" s="141"/>
      <c r="AF16" s="141"/>
      <c r="AG16" s="141"/>
      <c r="AH16" s="141"/>
      <c r="AI16" s="141"/>
      <c r="AJ16" s="140">
        <v>210</v>
      </c>
      <c r="AK16" s="141"/>
      <c r="AL16" s="141"/>
      <c r="AM16" s="141"/>
      <c r="AN16" s="141"/>
      <c r="AO16" s="141"/>
      <c r="AP16" s="141"/>
      <c r="AQ16" s="141"/>
      <c r="AR16" s="141"/>
      <c r="AS16" s="141"/>
      <c r="AT16" s="141"/>
      <c r="AU16" s="140">
        <v>216</v>
      </c>
      <c r="AV16" s="141"/>
      <c r="AW16" s="141"/>
      <c r="AX16" s="141"/>
      <c r="AY16" s="141"/>
      <c r="AZ16" s="141"/>
      <c r="BA16" s="141"/>
      <c r="BB16" s="141"/>
      <c r="BC16" s="141"/>
      <c r="BD16" s="141"/>
      <c r="BE16" s="141"/>
      <c r="BF16" s="140">
        <v>217</v>
      </c>
      <c r="BG16" s="141"/>
      <c r="BH16" s="141"/>
      <c r="BI16" s="141"/>
      <c r="BJ16" s="141"/>
      <c r="BK16" s="141"/>
      <c r="BL16" s="141"/>
      <c r="BM16" s="141"/>
      <c r="BN16" s="141"/>
      <c r="BO16" s="141"/>
      <c r="BP16" s="141"/>
      <c r="BQ16" s="140">
        <v>213</v>
      </c>
      <c r="BR16" s="141"/>
      <c r="BS16" s="141"/>
      <c r="BT16" s="141"/>
      <c r="BU16" s="141"/>
      <c r="BV16" s="141"/>
      <c r="BW16" s="141"/>
      <c r="BX16" s="141"/>
      <c r="BY16" s="141"/>
      <c r="BZ16" s="141"/>
      <c r="CA16" s="141"/>
      <c r="CB16" s="140">
        <v>300</v>
      </c>
      <c r="CC16" s="141"/>
      <c r="CD16" s="141"/>
      <c r="CE16" s="141"/>
      <c r="CF16" s="141"/>
      <c r="CG16" s="141"/>
      <c r="CH16" s="141"/>
      <c r="CI16" s="141"/>
      <c r="CJ16" s="141"/>
      <c r="CK16" s="141"/>
      <c r="CL16" s="141"/>
      <c r="CM16" s="140">
        <v>330</v>
      </c>
      <c r="CN16" s="142"/>
      <c r="CO16" s="142"/>
      <c r="CP16" s="142"/>
      <c r="CQ16" s="142"/>
      <c r="CR16" s="142"/>
      <c r="CS16" s="142"/>
      <c r="CT16" s="142"/>
      <c r="CU16" s="142"/>
      <c r="CV16" s="142"/>
      <c r="CW16" s="142"/>
      <c r="CX16" s="143">
        <v>280</v>
      </c>
      <c r="CY16" s="144"/>
      <c r="CZ16" s="144"/>
      <c r="DA16" s="144"/>
      <c r="DB16" s="144"/>
      <c r="DC16" s="144"/>
      <c r="DD16" s="144"/>
      <c r="DE16" s="144"/>
      <c r="DF16" s="144"/>
      <c r="DG16" s="144"/>
      <c r="DH16" s="144"/>
      <c r="DI16" s="143">
        <v>350</v>
      </c>
      <c r="DJ16" s="144"/>
      <c r="DK16" s="144"/>
      <c r="DL16" s="144"/>
      <c r="DM16" s="144"/>
      <c r="DN16" s="144"/>
      <c r="DO16" s="144"/>
      <c r="DP16" s="144"/>
      <c r="DQ16" s="144"/>
      <c r="DR16" s="144"/>
      <c r="DS16" s="144"/>
      <c r="DT16" s="143">
        <v>401</v>
      </c>
      <c r="DU16" s="144"/>
      <c r="DV16" s="144"/>
      <c r="DW16" s="144"/>
      <c r="DX16" s="144"/>
      <c r="DY16" s="144"/>
      <c r="DZ16" s="144"/>
      <c r="EA16" s="144"/>
      <c r="EB16" s="144"/>
      <c r="EC16" s="144"/>
      <c r="ED16" s="144"/>
      <c r="EE16" s="143">
        <v>442</v>
      </c>
      <c r="EF16" s="144"/>
      <c r="EG16" s="144"/>
      <c r="EH16" s="144"/>
      <c r="EI16" s="144"/>
      <c r="EJ16" s="144"/>
      <c r="EK16" s="144"/>
      <c r="EL16" s="144"/>
      <c r="EM16" s="144"/>
      <c r="EN16" s="144"/>
      <c r="EO16" s="144"/>
      <c r="EP16" s="143">
        <v>478</v>
      </c>
      <c r="EQ16" s="144"/>
      <c r="ER16" s="144"/>
      <c r="ES16" s="144"/>
      <c r="ET16" s="144"/>
      <c r="EU16" s="144"/>
      <c r="EV16" s="144"/>
      <c r="EW16" s="144"/>
      <c r="EX16" s="144"/>
      <c r="EY16" s="144"/>
      <c r="EZ16" s="144"/>
      <c r="FA16" s="143">
        <v>618</v>
      </c>
      <c r="FB16" s="142"/>
      <c r="FC16" s="142"/>
      <c r="FD16" s="142"/>
      <c r="FE16" s="142"/>
      <c r="FF16" s="142"/>
      <c r="FG16" s="142"/>
      <c r="FH16" s="142"/>
      <c r="FI16" s="142"/>
      <c r="FJ16" s="142"/>
      <c r="FK16" s="142"/>
      <c r="FL16" s="145">
        <v>598</v>
      </c>
      <c r="FM16" s="141"/>
      <c r="FN16" s="141"/>
      <c r="FO16" s="141"/>
      <c r="FP16" s="141"/>
      <c r="FQ16" s="141"/>
      <c r="FR16" s="141"/>
      <c r="FS16" s="141"/>
      <c r="FT16" s="141"/>
      <c r="FU16" s="141"/>
      <c r="FV16" s="142"/>
      <c r="FW16" s="145">
        <v>77</v>
      </c>
      <c r="FX16" s="141"/>
      <c r="FY16" s="141"/>
      <c r="FZ16" s="141"/>
      <c r="GA16" s="141"/>
      <c r="GB16" s="141"/>
      <c r="GC16" s="141"/>
      <c r="GD16" s="141"/>
      <c r="GE16" s="141"/>
      <c r="GF16" s="141"/>
      <c r="GG16" s="142"/>
      <c r="GH16" s="145">
        <f t="shared" si="0"/>
        <v>77</v>
      </c>
      <c r="GI16" s="141"/>
      <c r="GJ16" s="141"/>
      <c r="GK16" s="141"/>
      <c r="GL16" s="141"/>
      <c r="GM16" s="141"/>
      <c r="GN16" s="141"/>
      <c r="GO16" s="141"/>
      <c r="GP16" s="141"/>
      <c r="GQ16" s="141"/>
      <c r="GR16" s="141"/>
    </row>
    <row r="17" spans="2:200" ht="16" x14ac:dyDescent="0.2">
      <c r="B17" s="160">
        <v>1024</v>
      </c>
      <c r="C17" s="140">
        <v>94</v>
      </c>
      <c r="D17" s="141"/>
      <c r="E17" s="141"/>
      <c r="F17" s="141"/>
      <c r="G17" s="141"/>
      <c r="H17" s="141"/>
      <c r="I17" s="141"/>
      <c r="J17" s="141"/>
      <c r="K17" s="141"/>
      <c r="L17" s="141"/>
      <c r="M17" s="141"/>
      <c r="N17" s="140">
        <v>8</v>
      </c>
      <c r="O17" s="141"/>
      <c r="P17" s="141"/>
      <c r="Q17" s="141"/>
      <c r="R17" s="141"/>
      <c r="S17" s="141"/>
      <c r="T17" s="141"/>
      <c r="U17" s="141"/>
      <c r="V17" s="141"/>
      <c r="W17" s="141"/>
      <c r="X17" s="141"/>
      <c r="Y17" s="140">
        <v>57</v>
      </c>
      <c r="Z17" s="141"/>
      <c r="AA17" s="141"/>
      <c r="AB17" s="141"/>
      <c r="AC17" s="141"/>
      <c r="AD17" s="141"/>
      <c r="AE17" s="141"/>
      <c r="AF17" s="141"/>
      <c r="AG17" s="141"/>
      <c r="AH17" s="141"/>
      <c r="AI17" s="141"/>
      <c r="AJ17" s="140">
        <v>200</v>
      </c>
      <c r="AK17" s="141"/>
      <c r="AL17" s="141"/>
      <c r="AM17" s="141"/>
      <c r="AN17" s="141"/>
      <c r="AO17" s="141"/>
      <c r="AP17" s="141"/>
      <c r="AQ17" s="141"/>
      <c r="AR17" s="141"/>
      <c r="AS17" s="141"/>
      <c r="AT17" s="141"/>
      <c r="AU17" s="140">
        <v>184</v>
      </c>
      <c r="AV17" s="141"/>
      <c r="AW17" s="141"/>
      <c r="AX17" s="141"/>
      <c r="AY17" s="141"/>
      <c r="AZ17" s="141"/>
      <c r="BA17" s="141"/>
      <c r="BB17" s="141"/>
      <c r="BC17" s="141"/>
      <c r="BD17" s="141"/>
      <c r="BE17" s="141"/>
      <c r="BF17" s="140">
        <v>196</v>
      </c>
      <c r="BG17" s="141"/>
      <c r="BH17" s="141"/>
      <c r="BI17" s="141"/>
      <c r="BJ17" s="141"/>
      <c r="BK17" s="141"/>
      <c r="BL17" s="141"/>
      <c r="BM17" s="141"/>
      <c r="BN17" s="141"/>
      <c r="BO17" s="141"/>
      <c r="BP17" s="141"/>
      <c r="BQ17" s="140">
        <v>195</v>
      </c>
      <c r="BR17" s="141"/>
      <c r="BS17" s="141"/>
      <c r="BT17" s="141"/>
      <c r="BU17" s="141"/>
      <c r="BV17" s="141"/>
      <c r="BW17" s="141"/>
      <c r="BX17" s="141"/>
      <c r="BY17" s="141"/>
      <c r="BZ17" s="141"/>
      <c r="CA17" s="141"/>
      <c r="CB17" s="140">
        <v>297</v>
      </c>
      <c r="CC17" s="141"/>
      <c r="CD17" s="141"/>
      <c r="CE17" s="141"/>
      <c r="CF17" s="141"/>
      <c r="CG17" s="141"/>
      <c r="CH17" s="141"/>
      <c r="CI17" s="141"/>
      <c r="CJ17" s="141"/>
      <c r="CK17" s="141"/>
      <c r="CL17" s="141"/>
      <c r="CM17" s="140">
        <v>247</v>
      </c>
      <c r="CN17" s="142"/>
      <c r="CO17" s="142"/>
      <c r="CP17" s="142"/>
      <c r="CQ17" s="142"/>
      <c r="CR17" s="142"/>
      <c r="CS17" s="142"/>
      <c r="CT17" s="142"/>
      <c r="CU17" s="142"/>
      <c r="CV17" s="142"/>
      <c r="CW17" s="142"/>
      <c r="CX17" s="143">
        <v>292</v>
      </c>
      <c r="CY17" s="144"/>
      <c r="CZ17" s="144"/>
      <c r="DA17" s="144"/>
      <c r="DB17" s="144"/>
      <c r="DC17" s="144"/>
      <c r="DD17" s="144"/>
      <c r="DE17" s="144"/>
      <c r="DF17" s="144"/>
      <c r="DG17" s="144"/>
      <c r="DH17" s="144"/>
      <c r="DI17" s="143">
        <v>377</v>
      </c>
      <c r="DJ17" s="144"/>
      <c r="DK17" s="144"/>
      <c r="DL17" s="144"/>
      <c r="DM17" s="144"/>
      <c r="DN17" s="144"/>
      <c r="DO17" s="144"/>
      <c r="DP17" s="144"/>
      <c r="DQ17" s="144"/>
      <c r="DR17" s="144"/>
      <c r="DS17" s="144"/>
      <c r="DT17" s="143">
        <v>412</v>
      </c>
      <c r="DU17" s="144"/>
      <c r="DV17" s="144"/>
      <c r="DW17" s="144"/>
      <c r="DX17" s="144"/>
      <c r="DY17" s="144"/>
      <c r="DZ17" s="144"/>
      <c r="EA17" s="144"/>
      <c r="EB17" s="144"/>
      <c r="EC17" s="144"/>
      <c r="ED17" s="144"/>
      <c r="EE17" s="143">
        <v>454</v>
      </c>
      <c r="EF17" s="144"/>
      <c r="EG17" s="144"/>
      <c r="EH17" s="144"/>
      <c r="EI17" s="144"/>
      <c r="EJ17" s="144"/>
      <c r="EK17" s="144"/>
      <c r="EL17" s="144"/>
      <c r="EM17" s="144"/>
      <c r="EN17" s="144"/>
      <c r="EO17" s="144"/>
      <c r="EP17" s="143">
        <v>490</v>
      </c>
      <c r="EQ17" s="144"/>
      <c r="ER17" s="144"/>
      <c r="ES17" s="144"/>
      <c r="ET17" s="144"/>
      <c r="EU17" s="144"/>
      <c r="EV17" s="144"/>
      <c r="EW17" s="144"/>
      <c r="EX17" s="144"/>
      <c r="EY17" s="144"/>
      <c r="EZ17" s="144"/>
      <c r="FA17" s="143">
        <v>525</v>
      </c>
      <c r="FB17" s="142"/>
      <c r="FC17" s="142"/>
      <c r="FD17" s="142"/>
      <c r="FE17" s="142"/>
      <c r="FF17" s="142"/>
      <c r="FG17" s="142"/>
      <c r="FH17" s="142"/>
      <c r="FI17" s="142"/>
      <c r="FJ17" s="142"/>
      <c r="FK17" s="142"/>
      <c r="FL17" s="145">
        <v>650</v>
      </c>
      <c r="FM17" s="141"/>
      <c r="FN17" s="141"/>
      <c r="FO17" s="141"/>
      <c r="FP17" s="141"/>
      <c r="FQ17" s="141"/>
      <c r="FR17" s="141"/>
      <c r="FS17" s="141"/>
      <c r="FT17" s="141"/>
      <c r="FU17" s="141"/>
      <c r="FV17" s="142"/>
      <c r="FW17" s="145">
        <v>46</v>
      </c>
      <c r="FX17" s="141"/>
      <c r="FY17" s="141"/>
      <c r="FZ17" s="141"/>
      <c r="GA17" s="141"/>
      <c r="GB17" s="141"/>
      <c r="GC17" s="141"/>
      <c r="GD17" s="141"/>
      <c r="GE17" s="141"/>
      <c r="GF17" s="141"/>
      <c r="GG17" s="142"/>
      <c r="GH17" s="145">
        <f t="shared" si="0"/>
        <v>46</v>
      </c>
      <c r="GI17" s="141"/>
      <c r="GJ17" s="141"/>
      <c r="GK17" s="141"/>
      <c r="GL17" s="141"/>
      <c r="GM17" s="141"/>
      <c r="GN17" s="141"/>
      <c r="GO17" s="141"/>
      <c r="GP17" s="141"/>
      <c r="GQ17" s="141"/>
      <c r="GR17" s="141"/>
    </row>
    <row r="18" spans="2:200" ht="16" x14ac:dyDescent="0.2">
      <c r="B18" s="161">
        <v>1025</v>
      </c>
      <c r="C18" s="140">
        <v>39</v>
      </c>
      <c r="D18" s="141"/>
      <c r="E18" s="141"/>
      <c r="F18" s="141"/>
      <c r="G18" s="141"/>
      <c r="H18" s="141"/>
      <c r="I18" s="141"/>
      <c r="J18" s="141"/>
      <c r="K18" s="141"/>
      <c r="L18" s="141"/>
      <c r="M18" s="141"/>
      <c r="N18" s="140">
        <v>4</v>
      </c>
      <c r="O18" s="141"/>
      <c r="P18" s="141"/>
      <c r="Q18" s="141"/>
      <c r="R18" s="141"/>
      <c r="S18" s="141"/>
      <c r="T18" s="141"/>
      <c r="U18" s="141"/>
      <c r="V18" s="141"/>
      <c r="W18" s="141"/>
      <c r="X18" s="141"/>
      <c r="Y18" s="140">
        <v>85</v>
      </c>
      <c r="Z18" s="141"/>
      <c r="AA18" s="141"/>
      <c r="AB18" s="141"/>
      <c r="AC18" s="141"/>
      <c r="AD18" s="141"/>
      <c r="AE18" s="141"/>
      <c r="AF18" s="141"/>
      <c r="AG18" s="141"/>
      <c r="AH18" s="141"/>
      <c r="AI18" s="141"/>
      <c r="AJ18" s="140">
        <v>190</v>
      </c>
      <c r="AK18" s="141"/>
      <c r="AL18" s="141"/>
      <c r="AM18" s="141"/>
      <c r="AN18" s="141"/>
      <c r="AO18" s="141"/>
      <c r="AP18" s="141"/>
      <c r="AQ18" s="141"/>
      <c r="AR18" s="141"/>
      <c r="AS18" s="141"/>
      <c r="AT18" s="141"/>
      <c r="AU18" s="140">
        <v>196</v>
      </c>
      <c r="AV18" s="141"/>
      <c r="AW18" s="141"/>
      <c r="AX18" s="141"/>
      <c r="AY18" s="141"/>
      <c r="AZ18" s="141"/>
      <c r="BA18" s="141"/>
      <c r="BB18" s="141"/>
      <c r="BC18" s="141"/>
      <c r="BD18" s="141"/>
      <c r="BE18" s="141"/>
      <c r="BF18" s="140">
        <v>200</v>
      </c>
      <c r="BG18" s="141"/>
      <c r="BH18" s="141"/>
      <c r="BI18" s="141"/>
      <c r="BJ18" s="141"/>
      <c r="BK18" s="141"/>
      <c r="BL18" s="141"/>
      <c r="BM18" s="141"/>
      <c r="BN18" s="141"/>
      <c r="BO18" s="141"/>
      <c r="BP18" s="141"/>
      <c r="BQ18" s="140">
        <v>205</v>
      </c>
      <c r="BR18" s="141"/>
      <c r="BS18" s="141"/>
      <c r="BT18" s="141"/>
      <c r="BU18" s="141"/>
      <c r="BV18" s="141"/>
      <c r="BW18" s="141"/>
      <c r="BX18" s="141"/>
      <c r="BY18" s="141"/>
      <c r="BZ18" s="141"/>
      <c r="CA18" s="141"/>
      <c r="CB18" s="140">
        <v>278</v>
      </c>
      <c r="CC18" s="141"/>
      <c r="CD18" s="141"/>
      <c r="CE18" s="141"/>
      <c r="CF18" s="141"/>
      <c r="CG18" s="141"/>
      <c r="CH18" s="141"/>
      <c r="CI18" s="141"/>
      <c r="CJ18" s="141"/>
      <c r="CK18" s="141"/>
      <c r="CL18" s="141"/>
      <c r="CM18" s="140">
        <v>226</v>
      </c>
      <c r="CN18" s="142"/>
      <c r="CO18" s="142"/>
      <c r="CP18" s="142"/>
      <c r="CQ18" s="142"/>
      <c r="CR18" s="142"/>
      <c r="CS18" s="142"/>
      <c r="CT18" s="142"/>
      <c r="CU18" s="142"/>
      <c r="CV18" s="142"/>
      <c r="CW18" s="142"/>
      <c r="CX18" s="143">
        <v>338</v>
      </c>
      <c r="CY18" s="144"/>
      <c r="CZ18" s="144"/>
      <c r="DA18" s="144"/>
      <c r="DB18" s="144"/>
      <c r="DC18" s="144"/>
      <c r="DD18" s="144"/>
      <c r="DE18" s="144"/>
      <c r="DF18" s="144"/>
      <c r="DG18" s="144"/>
      <c r="DH18" s="144"/>
      <c r="DI18" s="143">
        <v>389</v>
      </c>
      <c r="DJ18" s="144"/>
      <c r="DK18" s="144"/>
      <c r="DL18" s="144"/>
      <c r="DM18" s="144"/>
      <c r="DN18" s="144"/>
      <c r="DO18" s="144"/>
      <c r="DP18" s="144"/>
      <c r="DQ18" s="144"/>
      <c r="DR18" s="144"/>
      <c r="DS18" s="144"/>
      <c r="DT18" s="143">
        <v>424</v>
      </c>
      <c r="DU18" s="144"/>
      <c r="DV18" s="144"/>
      <c r="DW18" s="144"/>
      <c r="DX18" s="144"/>
      <c r="DY18" s="144"/>
      <c r="DZ18" s="144"/>
      <c r="EA18" s="144"/>
      <c r="EB18" s="144"/>
      <c r="EC18" s="144"/>
      <c r="ED18" s="144"/>
      <c r="EE18" s="143">
        <v>461</v>
      </c>
      <c r="EF18" s="144"/>
      <c r="EG18" s="144"/>
      <c r="EH18" s="144"/>
      <c r="EI18" s="144"/>
      <c r="EJ18" s="144"/>
      <c r="EK18" s="144"/>
      <c r="EL18" s="144"/>
      <c r="EM18" s="144"/>
      <c r="EN18" s="144"/>
      <c r="EO18" s="144"/>
      <c r="EP18" s="143">
        <v>506</v>
      </c>
      <c r="EQ18" s="144"/>
      <c r="ER18" s="144"/>
      <c r="ES18" s="144"/>
      <c r="ET18" s="144"/>
      <c r="EU18" s="144"/>
      <c r="EV18" s="144"/>
      <c r="EW18" s="144"/>
      <c r="EX18" s="144"/>
      <c r="EY18" s="144"/>
      <c r="EZ18" s="144"/>
      <c r="FA18" s="143">
        <v>110</v>
      </c>
      <c r="FB18" s="142"/>
      <c r="FC18" s="142"/>
      <c r="FD18" s="142"/>
      <c r="FE18" s="142"/>
      <c r="FF18" s="142"/>
      <c r="FG18" s="142"/>
      <c r="FH18" s="142"/>
      <c r="FI18" s="142"/>
      <c r="FJ18" s="142"/>
      <c r="FK18" s="142"/>
      <c r="FL18" s="151" t="s">
        <v>163</v>
      </c>
      <c r="FM18" s="147"/>
      <c r="FN18" s="147"/>
      <c r="FO18" s="147"/>
      <c r="FP18" s="147"/>
      <c r="FQ18" s="147"/>
      <c r="FR18" s="147"/>
      <c r="FS18" s="147"/>
      <c r="FT18" s="147"/>
      <c r="FU18" s="147"/>
      <c r="FV18" s="150"/>
      <c r="FW18" s="145">
        <v>140</v>
      </c>
      <c r="FX18" s="147"/>
      <c r="FY18" s="147"/>
      <c r="FZ18" s="147"/>
      <c r="GA18" s="147"/>
      <c r="GB18" s="147"/>
      <c r="GC18" s="147"/>
      <c r="GD18" s="147"/>
      <c r="GE18" s="147"/>
      <c r="GF18" s="147"/>
      <c r="GG18" s="150"/>
      <c r="GH18" s="145">
        <f t="shared" si="0"/>
        <v>140</v>
      </c>
      <c r="GI18" s="147"/>
      <c r="GJ18" s="147"/>
      <c r="GK18" s="147"/>
      <c r="GL18" s="147"/>
      <c r="GM18" s="147"/>
      <c r="GN18" s="147"/>
      <c r="GO18" s="147"/>
      <c r="GP18" s="147"/>
      <c r="GQ18" s="147"/>
      <c r="GR18" s="147"/>
    </row>
    <row r="19" spans="2:200" ht="16" x14ac:dyDescent="0.2">
      <c r="B19" s="160">
        <v>1026</v>
      </c>
      <c r="C19" s="140">
        <v>29</v>
      </c>
      <c r="D19" s="141"/>
      <c r="E19" s="141"/>
      <c r="F19" s="141"/>
      <c r="G19" s="141"/>
      <c r="H19" s="141"/>
      <c r="I19" s="141"/>
      <c r="J19" s="141"/>
      <c r="K19" s="141"/>
      <c r="L19" s="141"/>
      <c r="M19" s="141"/>
      <c r="N19" s="140">
        <v>10</v>
      </c>
      <c r="O19" s="141"/>
      <c r="P19" s="141"/>
      <c r="Q19" s="141"/>
      <c r="R19" s="141"/>
      <c r="S19" s="141"/>
      <c r="T19" s="141"/>
      <c r="U19" s="141"/>
      <c r="V19" s="141"/>
      <c r="W19" s="141"/>
      <c r="X19" s="141"/>
      <c r="Y19" s="140">
        <v>74</v>
      </c>
      <c r="Z19" s="141"/>
      <c r="AA19" s="141"/>
      <c r="AB19" s="141"/>
      <c r="AC19" s="141"/>
      <c r="AD19" s="141"/>
      <c r="AE19" s="141"/>
      <c r="AF19" s="141"/>
      <c r="AG19" s="141"/>
      <c r="AH19" s="141"/>
      <c r="AI19" s="141"/>
      <c r="AJ19" s="140">
        <v>190</v>
      </c>
      <c r="AK19" s="141"/>
      <c r="AL19" s="141"/>
      <c r="AM19" s="141"/>
      <c r="AN19" s="141"/>
      <c r="AO19" s="141"/>
      <c r="AP19" s="141"/>
      <c r="AQ19" s="141"/>
      <c r="AR19" s="141"/>
      <c r="AS19" s="141"/>
      <c r="AT19" s="141"/>
      <c r="AU19" s="140">
        <v>185</v>
      </c>
      <c r="AV19" s="141"/>
      <c r="AW19" s="141"/>
      <c r="AX19" s="141"/>
      <c r="AY19" s="141"/>
      <c r="AZ19" s="141"/>
      <c r="BA19" s="141"/>
      <c r="BB19" s="141"/>
      <c r="BC19" s="141"/>
      <c r="BD19" s="141"/>
      <c r="BE19" s="141"/>
      <c r="BF19" s="140">
        <v>190</v>
      </c>
      <c r="BG19" s="141"/>
      <c r="BH19" s="141"/>
      <c r="BI19" s="141"/>
      <c r="BJ19" s="141"/>
      <c r="BK19" s="141"/>
      <c r="BL19" s="141"/>
      <c r="BM19" s="141"/>
      <c r="BN19" s="141"/>
      <c r="BO19" s="141"/>
      <c r="BP19" s="141"/>
      <c r="BQ19" s="140">
        <v>200</v>
      </c>
      <c r="BR19" s="141"/>
      <c r="BS19" s="141"/>
      <c r="BT19" s="141"/>
      <c r="BU19" s="141"/>
      <c r="BV19" s="141"/>
      <c r="BW19" s="141"/>
      <c r="BX19" s="141"/>
      <c r="BY19" s="141"/>
      <c r="BZ19" s="141"/>
      <c r="CA19" s="141"/>
      <c r="CB19" s="140">
        <v>315</v>
      </c>
      <c r="CC19" s="141"/>
      <c r="CD19" s="141"/>
      <c r="CE19" s="141"/>
      <c r="CF19" s="141"/>
      <c r="CG19" s="141"/>
      <c r="CH19" s="141"/>
      <c r="CI19" s="141"/>
      <c r="CJ19" s="141"/>
      <c r="CK19" s="141"/>
      <c r="CL19" s="141"/>
      <c r="CM19" s="140">
        <v>197</v>
      </c>
      <c r="CN19" s="142"/>
      <c r="CO19" s="142"/>
      <c r="CP19" s="142"/>
      <c r="CQ19" s="142"/>
      <c r="CR19" s="142"/>
      <c r="CS19" s="142"/>
      <c r="CT19" s="142"/>
      <c r="CU19" s="142"/>
      <c r="CV19" s="142"/>
      <c r="CW19" s="142"/>
      <c r="CX19" s="143">
        <v>295</v>
      </c>
      <c r="CY19" s="144"/>
      <c r="CZ19" s="144"/>
      <c r="DA19" s="144"/>
      <c r="DB19" s="144"/>
      <c r="DC19" s="144"/>
      <c r="DD19" s="144"/>
      <c r="DE19" s="144"/>
      <c r="DF19" s="144"/>
      <c r="DG19" s="144"/>
      <c r="DH19" s="144"/>
      <c r="DI19" s="143">
        <v>365</v>
      </c>
      <c r="DJ19" s="144"/>
      <c r="DK19" s="144"/>
      <c r="DL19" s="144"/>
      <c r="DM19" s="144"/>
      <c r="DN19" s="144"/>
      <c r="DO19" s="144"/>
      <c r="DP19" s="144"/>
      <c r="DQ19" s="144"/>
      <c r="DR19" s="144"/>
      <c r="DS19" s="144"/>
      <c r="DT19" s="143">
        <v>415</v>
      </c>
      <c r="DU19" s="144"/>
      <c r="DV19" s="144"/>
      <c r="DW19" s="144"/>
      <c r="DX19" s="144"/>
      <c r="DY19" s="144"/>
      <c r="DZ19" s="144"/>
      <c r="EA19" s="144"/>
      <c r="EB19" s="144"/>
      <c r="EC19" s="144"/>
      <c r="ED19" s="144"/>
      <c r="EE19" s="143">
        <v>462</v>
      </c>
      <c r="EF19" s="144"/>
      <c r="EG19" s="144"/>
      <c r="EH19" s="144"/>
      <c r="EI19" s="144"/>
      <c r="EJ19" s="144"/>
      <c r="EK19" s="144"/>
      <c r="EL19" s="144"/>
      <c r="EM19" s="144"/>
      <c r="EN19" s="144"/>
      <c r="EO19" s="144"/>
      <c r="EP19" s="143">
        <v>502</v>
      </c>
      <c r="EQ19" s="144"/>
      <c r="ER19" s="144"/>
      <c r="ES19" s="144"/>
      <c r="ET19" s="144"/>
      <c r="EU19" s="144"/>
      <c r="EV19" s="144"/>
      <c r="EW19" s="144"/>
      <c r="EX19" s="144"/>
      <c r="EY19" s="144"/>
      <c r="EZ19" s="144"/>
      <c r="FA19" s="143">
        <v>577</v>
      </c>
      <c r="FB19" s="142"/>
      <c r="FC19" s="142"/>
      <c r="FD19" s="142"/>
      <c r="FE19" s="142"/>
      <c r="FF19" s="142"/>
      <c r="FG19" s="142"/>
      <c r="FH19" s="142"/>
      <c r="FI19" s="142"/>
      <c r="FJ19" s="142"/>
      <c r="FK19" s="142"/>
      <c r="FL19" s="145">
        <v>636</v>
      </c>
      <c r="FM19" s="141"/>
      <c r="FN19" s="141"/>
      <c r="FO19" s="141"/>
      <c r="FP19" s="141"/>
      <c r="FQ19" s="141"/>
      <c r="FR19" s="141"/>
      <c r="FS19" s="141"/>
      <c r="FT19" s="141"/>
      <c r="FU19" s="141"/>
      <c r="FV19" s="142"/>
      <c r="FW19" s="145">
        <v>85</v>
      </c>
      <c r="FX19" s="141"/>
      <c r="FY19" s="141"/>
      <c r="FZ19" s="141"/>
      <c r="GA19" s="141"/>
      <c r="GB19" s="141"/>
      <c r="GC19" s="141"/>
      <c r="GD19" s="141"/>
      <c r="GE19" s="141"/>
      <c r="GF19" s="141"/>
      <c r="GG19" s="142"/>
      <c r="GH19" s="145">
        <f t="shared" si="0"/>
        <v>85</v>
      </c>
      <c r="GI19" s="141"/>
      <c r="GJ19" s="141"/>
      <c r="GK19" s="141"/>
      <c r="GL19" s="141"/>
      <c r="GM19" s="141"/>
      <c r="GN19" s="141"/>
      <c r="GO19" s="141"/>
      <c r="GP19" s="141"/>
      <c r="GQ19" s="141"/>
      <c r="GR19" s="141"/>
    </row>
    <row r="20" spans="2:200" ht="16" x14ac:dyDescent="0.2">
      <c r="B20" s="160">
        <v>1027</v>
      </c>
      <c r="C20" s="140">
        <v>17</v>
      </c>
      <c r="D20" s="141"/>
      <c r="E20" s="141"/>
      <c r="F20" s="141"/>
      <c r="G20" s="141"/>
      <c r="H20" s="141"/>
      <c r="I20" s="141"/>
      <c r="J20" s="141"/>
      <c r="K20" s="141"/>
      <c r="L20" s="141"/>
      <c r="M20" s="141"/>
      <c r="N20" s="140">
        <v>9</v>
      </c>
      <c r="O20" s="141"/>
      <c r="P20" s="141"/>
      <c r="Q20" s="141"/>
      <c r="R20" s="141"/>
      <c r="S20" s="141"/>
      <c r="T20" s="141"/>
      <c r="U20" s="141"/>
      <c r="V20" s="141"/>
      <c r="W20" s="141"/>
      <c r="X20" s="141"/>
      <c r="Y20" s="140">
        <v>36</v>
      </c>
      <c r="Z20" s="141"/>
      <c r="AA20" s="141"/>
      <c r="AB20" s="141"/>
      <c r="AC20" s="141"/>
      <c r="AD20" s="141"/>
      <c r="AE20" s="141"/>
      <c r="AF20" s="141"/>
      <c r="AG20" s="141"/>
      <c r="AH20" s="141"/>
      <c r="AI20" s="141"/>
      <c r="AJ20" s="140">
        <v>190</v>
      </c>
      <c r="AK20" s="141"/>
      <c r="AL20" s="141"/>
      <c r="AM20" s="141"/>
      <c r="AN20" s="141"/>
      <c r="AO20" s="141"/>
      <c r="AP20" s="141"/>
      <c r="AQ20" s="141"/>
      <c r="AR20" s="141"/>
      <c r="AS20" s="141"/>
      <c r="AT20" s="141"/>
      <c r="AU20" s="140">
        <v>176</v>
      </c>
      <c r="AV20" s="141"/>
      <c r="AW20" s="141"/>
      <c r="AX20" s="141"/>
      <c r="AY20" s="141"/>
      <c r="AZ20" s="141"/>
      <c r="BA20" s="141"/>
      <c r="BB20" s="141"/>
      <c r="BC20" s="141"/>
      <c r="BD20" s="141"/>
      <c r="BE20" s="141"/>
      <c r="BF20" s="140">
        <v>190</v>
      </c>
      <c r="BG20" s="141"/>
      <c r="BH20" s="141"/>
      <c r="BI20" s="141"/>
      <c r="BJ20" s="141"/>
      <c r="BK20" s="141"/>
      <c r="BL20" s="141"/>
      <c r="BM20" s="141"/>
      <c r="BN20" s="141"/>
      <c r="BO20" s="141"/>
      <c r="BP20" s="141"/>
      <c r="BQ20" s="140">
        <v>187</v>
      </c>
      <c r="BR20" s="141"/>
      <c r="BS20" s="141"/>
      <c r="BT20" s="141"/>
      <c r="BU20" s="141"/>
      <c r="BV20" s="141"/>
      <c r="BW20" s="141"/>
      <c r="BX20" s="141"/>
      <c r="BY20" s="141"/>
      <c r="BZ20" s="141"/>
      <c r="CA20" s="141"/>
      <c r="CB20" s="140">
        <v>264</v>
      </c>
      <c r="CC20" s="141"/>
      <c r="CD20" s="141"/>
      <c r="CE20" s="141"/>
      <c r="CF20" s="141"/>
      <c r="CG20" s="141"/>
      <c r="CH20" s="141"/>
      <c r="CI20" s="141"/>
      <c r="CJ20" s="141"/>
      <c r="CK20" s="141"/>
      <c r="CL20" s="141"/>
      <c r="CM20" s="140">
        <v>210</v>
      </c>
      <c r="CN20" s="142"/>
      <c r="CO20" s="142"/>
      <c r="CP20" s="142"/>
      <c r="CQ20" s="142"/>
      <c r="CR20" s="142"/>
      <c r="CS20" s="142"/>
      <c r="CT20" s="142"/>
      <c r="CU20" s="142"/>
      <c r="CV20" s="142"/>
      <c r="CW20" s="142"/>
      <c r="CX20" s="143">
        <v>310</v>
      </c>
      <c r="CY20" s="144"/>
      <c r="CZ20" s="144"/>
      <c r="DA20" s="144"/>
      <c r="DB20" s="144"/>
      <c r="DC20" s="144"/>
      <c r="DD20" s="144"/>
      <c r="DE20" s="144"/>
      <c r="DF20" s="144"/>
      <c r="DG20" s="144"/>
      <c r="DH20" s="144"/>
      <c r="DI20" s="143">
        <v>373</v>
      </c>
      <c r="DJ20" s="144"/>
      <c r="DK20" s="144"/>
      <c r="DL20" s="144"/>
      <c r="DM20" s="144"/>
      <c r="DN20" s="144"/>
      <c r="DO20" s="144"/>
      <c r="DP20" s="144"/>
      <c r="DQ20" s="144"/>
      <c r="DR20" s="144"/>
      <c r="DS20" s="144"/>
      <c r="DT20" s="143">
        <v>416</v>
      </c>
      <c r="DU20" s="144"/>
      <c r="DV20" s="144"/>
      <c r="DW20" s="144"/>
      <c r="DX20" s="144"/>
      <c r="DY20" s="144"/>
      <c r="DZ20" s="144"/>
      <c r="EA20" s="144"/>
      <c r="EB20" s="144"/>
      <c r="EC20" s="144"/>
      <c r="ED20" s="144"/>
      <c r="EE20" s="143">
        <v>457</v>
      </c>
      <c r="EF20" s="144"/>
      <c r="EG20" s="144"/>
      <c r="EH20" s="144"/>
      <c r="EI20" s="144"/>
      <c r="EJ20" s="144"/>
      <c r="EK20" s="144"/>
      <c r="EL20" s="144"/>
      <c r="EM20" s="144"/>
      <c r="EN20" s="144"/>
      <c r="EO20" s="144"/>
      <c r="EP20" s="143">
        <v>488</v>
      </c>
      <c r="EQ20" s="144"/>
      <c r="ER20" s="144"/>
      <c r="ES20" s="144"/>
      <c r="ET20" s="144"/>
      <c r="EU20" s="144"/>
      <c r="EV20" s="144"/>
      <c r="EW20" s="144"/>
      <c r="EX20" s="144"/>
      <c r="EY20" s="144"/>
      <c r="EZ20" s="144"/>
      <c r="FA20" s="143">
        <v>528</v>
      </c>
      <c r="FB20" s="142"/>
      <c r="FC20" s="142"/>
      <c r="FD20" s="142"/>
      <c r="FE20" s="142"/>
      <c r="FF20" s="142"/>
      <c r="FG20" s="142"/>
      <c r="FH20" s="142"/>
      <c r="FI20" s="142"/>
      <c r="FJ20" s="142"/>
      <c r="FK20" s="142"/>
      <c r="FL20" s="145">
        <v>646</v>
      </c>
      <c r="FM20" s="141"/>
      <c r="FN20" s="141"/>
      <c r="FO20" s="141"/>
      <c r="FP20" s="141"/>
      <c r="FQ20" s="141"/>
      <c r="FR20" s="141"/>
      <c r="FS20" s="141"/>
      <c r="FT20" s="141"/>
      <c r="FU20" s="141"/>
      <c r="FV20" s="142"/>
      <c r="FW20" s="145">
        <v>93</v>
      </c>
      <c r="FX20" s="141"/>
      <c r="FY20" s="141"/>
      <c r="FZ20" s="141"/>
      <c r="GA20" s="141"/>
      <c r="GB20" s="141"/>
      <c r="GC20" s="141"/>
      <c r="GD20" s="141"/>
      <c r="GE20" s="141"/>
      <c r="GF20" s="141"/>
      <c r="GG20" s="142"/>
      <c r="GH20" s="145">
        <f t="shared" si="0"/>
        <v>93</v>
      </c>
      <c r="GI20" s="141"/>
      <c r="GJ20" s="141"/>
      <c r="GK20" s="141"/>
      <c r="GL20" s="141"/>
      <c r="GM20" s="141"/>
      <c r="GN20" s="141"/>
      <c r="GO20" s="141"/>
      <c r="GP20" s="141"/>
      <c r="GQ20" s="141"/>
      <c r="GR20" s="141"/>
    </row>
    <row r="21" spans="2:200" ht="16" x14ac:dyDescent="0.2">
      <c r="B21" s="162">
        <v>1028</v>
      </c>
      <c r="C21" s="152"/>
      <c r="D21" s="153"/>
      <c r="E21" s="153"/>
      <c r="F21" s="153"/>
      <c r="G21" s="153"/>
      <c r="H21" s="153"/>
      <c r="I21" s="153"/>
      <c r="J21" s="153"/>
      <c r="K21" s="153"/>
      <c r="L21" s="153"/>
      <c r="M21" s="153"/>
      <c r="N21" s="152"/>
      <c r="O21" s="153"/>
      <c r="P21" s="153"/>
      <c r="Q21" s="153"/>
      <c r="R21" s="153"/>
      <c r="S21" s="153"/>
      <c r="T21" s="153"/>
      <c r="U21" s="153"/>
      <c r="V21" s="153"/>
      <c r="W21" s="153"/>
      <c r="X21" s="153"/>
      <c r="Y21" s="152"/>
      <c r="Z21" s="153"/>
      <c r="AA21" s="153"/>
      <c r="AB21" s="153"/>
      <c r="AC21" s="153"/>
      <c r="AD21" s="153"/>
      <c r="AE21" s="153"/>
      <c r="AF21" s="153"/>
      <c r="AG21" s="153"/>
      <c r="AH21" s="153"/>
      <c r="AI21" s="153"/>
      <c r="AJ21" s="152"/>
      <c r="AK21" s="153"/>
      <c r="AL21" s="153"/>
      <c r="AM21" s="153"/>
      <c r="AN21" s="153"/>
      <c r="AO21" s="153"/>
      <c r="AP21" s="153"/>
      <c r="AQ21" s="153"/>
      <c r="AR21" s="153"/>
      <c r="AS21" s="153"/>
      <c r="AT21" s="153"/>
      <c r="AU21" s="152"/>
      <c r="AV21" s="153"/>
      <c r="AW21" s="153"/>
      <c r="AX21" s="153"/>
      <c r="AY21" s="153"/>
      <c r="AZ21" s="153"/>
      <c r="BA21" s="153"/>
      <c r="BB21" s="153"/>
      <c r="BC21" s="153"/>
      <c r="BD21" s="153"/>
      <c r="BE21" s="153"/>
      <c r="BF21" s="152"/>
      <c r="BG21" s="153"/>
      <c r="BH21" s="153"/>
      <c r="BI21" s="153"/>
      <c r="BJ21" s="153"/>
      <c r="BK21" s="153"/>
      <c r="BL21" s="153"/>
      <c r="BM21" s="153"/>
      <c r="BN21" s="153"/>
      <c r="BO21" s="153"/>
      <c r="BP21" s="153"/>
      <c r="BQ21" s="152"/>
      <c r="BR21" s="153"/>
      <c r="BS21" s="153"/>
      <c r="BT21" s="153"/>
      <c r="BU21" s="153"/>
      <c r="BV21" s="153"/>
      <c r="BW21" s="153"/>
      <c r="BX21" s="153"/>
      <c r="BY21" s="153"/>
      <c r="BZ21" s="153"/>
      <c r="CA21" s="153"/>
      <c r="CB21" s="152"/>
      <c r="CC21" s="153"/>
      <c r="CD21" s="153"/>
      <c r="CE21" s="153"/>
      <c r="CF21" s="153"/>
      <c r="CG21" s="153"/>
      <c r="CH21" s="153"/>
      <c r="CI21" s="153"/>
      <c r="CJ21" s="153"/>
      <c r="CK21" s="153"/>
      <c r="CL21" s="153"/>
      <c r="CM21" s="152"/>
      <c r="CN21" s="154"/>
      <c r="CO21" s="154"/>
      <c r="CP21" s="154"/>
      <c r="CQ21" s="154"/>
      <c r="CR21" s="154"/>
      <c r="CS21" s="154"/>
      <c r="CT21" s="154"/>
      <c r="CU21" s="154"/>
      <c r="CV21" s="154"/>
      <c r="CW21" s="154"/>
      <c r="CX21" s="155"/>
      <c r="CY21" s="156"/>
      <c r="CZ21" s="156"/>
      <c r="DA21" s="156"/>
      <c r="DB21" s="156"/>
      <c r="DC21" s="156"/>
      <c r="DD21" s="156"/>
      <c r="DE21" s="156"/>
      <c r="DF21" s="156"/>
      <c r="DG21" s="156"/>
      <c r="DH21" s="156"/>
      <c r="DI21" s="155"/>
      <c r="DJ21" s="156"/>
      <c r="DK21" s="156"/>
      <c r="DL21" s="156"/>
      <c r="DM21" s="156"/>
      <c r="DN21" s="156"/>
      <c r="DO21" s="156"/>
      <c r="DP21" s="156"/>
      <c r="DQ21" s="156"/>
      <c r="DR21" s="156"/>
      <c r="DS21" s="156"/>
      <c r="DT21" s="155"/>
      <c r="DU21" s="156"/>
      <c r="DV21" s="156"/>
      <c r="DW21" s="156"/>
      <c r="DX21" s="156"/>
      <c r="DY21" s="156"/>
      <c r="DZ21" s="156"/>
      <c r="EA21" s="156"/>
      <c r="EB21" s="156"/>
      <c r="EC21" s="156"/>
      <c r="ED21" s="156"/>
      <c r="EE21" s="155"/>
      <c r="EF21" s="156"/>
      <c r="EG21" s="156"/>
      <c r="EH21" s="156"/>
      <c r="EI21" s="156"/>
      <c r="EJ21" s="156"/>
      <c r="EK21" s="156"/>
      <c r="EL21" s="156"/>
      <c r="EM21" s="156"/>
      <c r="EN21" s="156"/>
      <c r="EO21" s="156"/>
      <c r="EP21" s="155"/>
      <c r="EQ21" s="156"/>
      <c r="ER21" s="156"/>
      <c r="ES21" s="156"/>
      <c r="ET21" s="156"/>
      <c r="EU21" s="156"/>
      <c r="EV21" s="156"/>
      <c r="EW21" s="156"/>
      <c r="EX21" s="156"/>
      <c r="EY21" s="156"/>
      <c r="EZ21" s="156"/>
      <c r="FA21" s="155"/>
      <c r="FB21" s="154"/>
      <c r="FC21" s="154"/>
      <c r="FD21" s="154"/>
      <c r="FE21" s="154"/>
      <c r="FF21" s="154"/>
      <c r="FG21" s="154"/>
      <c r="FH21" s="154"/>
      <c r="FI21" s="154"/>
      <c r="FJ21" s="154"/>
      <c r="FK21" s="154"/>
      <c r="FL21" s="157"/>
      <c r="FM21" s="153"/>
      <c r="FN21" s="153"/>
      <c r="FO21" s="153"/>
      <c r="FP21" s="153"/>
      <c r="FQ21" s="153"/>
      <c r="FR21" s="153"/>
      <c r="FS21" s="153"/>
      <c r="FT21" s="153"/>
      <c r="FU21" s="153"/>
      <c r="FV21" s="154"/>
      <c r="FW21" s="145"/>
      <c r="FX21" s="153"/>
      <c r="FY21" s="153"/>
      <c r="FZ21" s="153"/>
      <c r="GA21" s="153"/>
      <c r="GB21" s="153"/>
      <c r="GC21" s="153"/>
      <c r="GD21" s="153"/>
      <c r="GE21" s="153"/>
      <c r="GF21" s="153"/>
      <c r="GG21" s="154"/>
      <c r="GH21" s="145">
        <f t="shared" si="0"/>
        <v>0</v>
      </c>
      <c r="GI21" s="153"/>
      <c r="GJ21" s="153"/>
      <c r="GK21" s="153"/>
      <c r="GL21" s="153"/>
      <c r="GM21" s="153"/>
      <c r="GN21" s="153"/>
      <c r="GO21" s="153"/>
      <c r="GP21" s="153"/>
      <c r="GQ21" s="153"/>
      <c r="GR21" s="153"/>
    </row>
    <row r="22" spans="2:200" ht="16" x14ac:dyDescent="0.2">
      <c r="B22" s="161">
        <v>1029</v>
      </c>
      <c r="C22" s="146" t="s">
        <v>163</v>
      </c>
      <c r="D22" s="147"/>
      <c r="E22" s="147"/>
      <c r="F22" s="147"/>
      <c r="G22" s="147"/>
      <c r="H22" s="147"/>
      <c r="I22" s="147"/>
      <c r="J22" s="147"/>
      <c r="K22" s="147"/>
      <c r="L22" s="147"/>
      <c r="M22" s="147"/>
      <c r="N22" s="146" t="s">
        <v>163</v>
      </c>
      <c r="O22" s="147"/>
      <c r="P22" s="147"/>
      <c r="Q22" s="147"/>
      <c r="R22" s="147"/>
      <c r="S22" s="147"/>
      <c r="T22" s="147"/>
      <c r="U22" s="147"/>
      <c r="V22" s="147"/>
      <c r="W22" s="147"/>
      <c r="X22" s="147"/>
      <c r="Y22" s="146" t="s">
        <v>163</v>
      </c>
      <c r="Z22" s="147"/>
      <c r="AA22" s="147"/>
      <c r="AB22" s="147"/>
      <c r="AC22" s="147"/>
      <c r="AD22" s="147"/>
      <c r="AE22" s="147"/>
      <c r="AF22" s="147"/>
      <c r="AG22" s="147"/>
      <c r="AH22" s="147"/>
      <c r="AI22" s="147"/>
      <c r="AJ22" s="140">
        <v>190</v>
      </c>
      <c r="AK22" s="141"/>
      <c r="AL22" s="141"/>
      <c r="AM22" s="141"/>
      <c r="AN22" s="141"/>
      <c r="AO22" s="141"/>
      <c r="AP22" s="141"/>
      <c r="AQ22" s="141"/>
      <c r="AR22" s="141"/>
      <c r="AS22" s="141"/>
      <c r="AT22" s="141"/>
      <c r="AU22" s="140">
        <v>178</v>
      </c>
      <c r="AV22" s="141"/>
      <c r="AW22" s="141"/>
      <c r="AX22" s="141"/>
      <c r="AY22" s="141"/>
      <c r="AZ22" s="141"/>
      <c r="BA22" s="141"/>
      <c r="BB22" s="141"/>
      <c r="BC22" s="141"/>
      <c r="BD22" s="141"/>
      <c r="BE22" s="141"/>
      <c r="BF22" s="140">
        <v>184</v>
      </c>
      <c r="BG22" s="141"/>
      <c r="BH22" s="141"/>
      <c r="BI22" s="141"/>
      <c r="BJ22" s="141"/>
      <c r="BK22" s="141"/>
      <c r="BL22" s="141"/>
      <c r="BM22" s="141"/>
      <c r="BN22" s="141"/>
      <c r="BO22" s="141"/>
      <c r="BP22" s="141"/>
      <c r="BQ22" s="140">
        <v>197</v>
      </c>
      <c r="BR22" s="141"/>
      <c r="BS22" s="141"/>
      <c r="BT22" s="141"/>
      <c r="BU22" s="141"/>
      <c r="BV22" s="141"/>
      <c r="BW22" s="141"/>
      <c r="BX22" s="141"/>
      <c r="BY22" s="141"/>
      <c r="BZ22" s="141"/>
      <c r="CA22" s="141"/>
      <c r="CB22" s="140">
        <v>288</v>
      </c>
      <c r="CC22" s="141"/>
      <c r="CD22" s="141"/>
      <c r="CE22" s="141"/>
      <c r="CF22" s="141"/>
      <c r="CG22" s="141"/>
      <c r="CH22" s="141"/>
      <c r="CI22" s="141"/>
      <c r="CJ22" s="141"/>
      <c r="CK22" s="141"/>
      <c r="CL22" s="141"/>
      <c r="CM22" s="140">
        <v>202</v>
      </c>
      <c r="CN22" s="142"/>
      <c r="CO22" s="142"/>
      <c r="CP22" s="142"/>
      <c r="CQ22" s="142"/>
      <c r="CR22" s="142"/>
      <c r="CS22" s="142"/>
      <c r="CT22" s="142"/>
      <c r="CU22" s="142"/>
      <c r="CV22" s="142"/>
      <c r="CW22" s="142"/>
      <c r="CX22" s="143">
        <v>266</v>
      </c>
      <c r="CY22" s="144"/>
      <c r="CZ22" s="144"/>
      <c r="DA22" s="144"/>
      <c r="DB22" s="144"/>
      <c r="DC22" s="144"/>
      <c r="DD22" s="144"/>
      <c r="DE22" s="144"/>
      <c r="DF22" s="144"/>
      <c r="DG22" s="144"/>
      <c r="DH22" s="144"/>
      <c r="DI22" s="143">
        <v>323</v>
      </c>
      <c r="DJ22" s="144"/>
      <c r="DK22" s="144"/>
      <c r="DL22" s="144"/>
      <c r="DM22" s="144"/>
      <c r="DN22" s="144"/>
      <c r="DO22" s="144"/>
      <c r="DP22" s="144"/>
      <c r="DQ22" s="144"/>
      <c r="DR22" s="144"/>
      <c r="DS22" s="144"/>
      <c r="DT22" s="143">
        <v>385</v>
      </c>
      <c r="DU22" s="144"/>
      <c r="DV22" s="144"/>
      <c r="DW22" s="144"/>
      <c r="DX22" s="144"/>
      <c r="DY22" s="144"/>
      <c r="DZ22" s="144"/>
      <c r="EA22" s="144"/>
      <c r="EB22" s="144"/>
      <c r="EC22" s="144"/>
      <c r="ED22" s="144"/>
      <c r="EE22" s="143">
        <v>423</v>
      </c>
      <c r="EF22" s="144"/>
      <c r="EG22" s="144"/>
      <c r="EH22" s="144"/>
      <c r="EI22" s="144"/>
      <c r="EJ22" s="144"/>
      <c r="EK22" s="144"/>
      <c r="EL22" s="144"/>
      <c r="EM22" s="144"/>
      <c r="EN22" s="144"/>
      <c r="EO22" s="144"/>
      <c r="EP22" s="143">
        <v>476</v>
      </c>
      <c r="EQ22" s="144"/>
      <c r="ER22" s="144"/>
      <c r="ES22" s="144"/>
      <c r="ET22" s="144"/>
      <c r="EU22" s="144"/>
      <c r="EV22" s="144"/>
      <c r="EW22" s="144"/>
      <c r="EX22" s="144"/>
      <c r="EY22" s="144"/>
      <c r="EZ22" s="144"/>
      <c r="FA22" s="143">
        <v>584</v>
      </c>
      <c r="FB22" s="142"/>
      <c r="FC22" s="142"/>
      <c r="FD22" s="142"/>
      <c r="FE22" s="142"/>
      <c r="FF22" s="142"/>
      <c r="FG22" s="142"/>
      <c r="FH22" s="142"/>
      <c r="FI22" s="142"/>
      <c r="FJ22" s="142"/>
      <c r="FK22" s="142"/>
      <c r="FL22" s="145">
        <v>360</v>
      </c>
      <c r="FM22" s="141"/>
      <c r="FN22" s="141"/>
      <c r="FO22" s="141"/>
      <c r="FP22" s="141"/>
      <c r="FQ22" s="141"/>
      <c r="FR22" s="141"/>
      <c r="FS22" s="141"/>
      <c r="FT22" s="141"/>
      <c r="FU22" s="141"/>
      <c r="FV22" s="142"/>
      <c r="FW22" s="145">
        <v>56</v>
      </c>
      <c r="FX22" s="141"/>
      <c r="FY22" s="141"/>
      <c r="FZ22" s="141"/>
      <c r="GA22" s="141"/>
      <c r="GB22" s="141"/>
      <c r="GC22" s="141"/>
      <c r="GD22" s="141"/>
      <c r="GE22" s="141"/>
      <c r="GF22" s="141"/>
      <c r="GG22" s="142"/>
      <c r="GH22" s="145">
        <f t="shared" si="0"/>
        <v>56</v>
      </c>
      <c r="GI22" s="141"/>
      <c r="GJ22" s="141"/>
      <c r="GK22" s="141"/>
      <c r="GL22" s="141"/>
      <c r="GM22" s="141"/>
      <c r="GN22" s="141"/>
      <c r="GO22" s="141"/>
      <c r="GP22" s="141"/>
      <c r="GQ22" s="141"/>
      <c r="GR22" s="141"/>
    </row>
    <row r="23" spans="2:200" ht="16" x14ac:dyDescent="0.2">
      <c r="B23" s="160">
        <v>1030</v>
      </c>
      <c r="C23" s="140">
        <v>6</v>
      </c>
      <c r="D23" s="141"/>
      <c r="E23" s="141"/>
      <c r="F23" s="141"/>
      <c r="G23" s="141"/>
      <c r="H23" s="141"/>
      <c r="I23" s="141"/>
      <c r="J23" s="141"/>
      <c r="K23" s="141"/>
      <c r="L23" s="141"/>
      <c r="M23" s="141"/>
      <c r="N23" s="140">
        <v>11</v>
      </c>
      <c r="O23" s="141"/>
      <c r="P23" s="141"/>
      <c r="Q23" s="141"/>
      <c r="R23" s="141"/>
      <c r="S23" s="141"/>
      <c r="T23" s="141"/>
      <c r="U23" s="141"/>
      <c r="V23" s="141"/>
      <c r="W23" s="141"/>
      <c r="X23" s="141"/>
      <c r="Y23" s="140">
        <v>40</v>
      </c>
      <c r="Z23" s="141"/>
      <c r="AA23" s="141"/>
      <c r="AB23" s="141"/>
      <c r="AC23" s="141"/>
      <c r="AD23" s="141"/>
      <c r="AE23" s="141"/>
      <c r="AF23" s="141"/>
      <c r="AG23" s="141"/>
      <c r="AH23" s="141"/>
      <c r="AI23" s="141"/>
      <c r="AJ23" s="140">
        <v>206</v>
      </c>
      <c r="AK23" s="141"/>
      <c r="AL23" s="141"/>
      <c r="AM23" s="141"/>
      <c r="AN23" s="141"/>
      <c r="AO23" s="141"/>
      <c r="AP23" s="141"/>
      <c r="AQ23" s="141"/>
      <c r="AR23" s="141"/>
      <c r="AS23" s="141"/>
      <c r="AT23" s="141"/>
      <c r="AU23" s="140">
        <v>207</v>
      </c>
      <c r="AV23" s="141"/>
      <c r="AW23" s="141"/>
      <c r="AX23" s="141"/>
      <c r="AY23" s="141"/>
      <c r="AZ23" s="141"/>
      <c r="BA23" s="141"/>
      <c r="BB23" s="141"/>
      <c r="BC23" s="141"/>
      <c r="BD23" s="141"/>
      <c r="BE23" s="141"/>
      <c r="BF23" s="140">
        <v>175</v>
      </c>
      <c r="BG23" s="141"/>
      <c r="BH23" s="141"/>
      <c r="BI23" s="141"/>
      <c r="BJ23" s="141"/>
      <c r="BK23" s="141"/>
      <c r="BL23" s="141"/>
      <c r="BM23" s="141"/>
      <c r="BN23" s="141"/>
      <c r="BO23" s="141"/>
      <c r="BP23" s="141"/>
      <c r="BQ23" s="140">
        <v>210</v>
      </c>
      <c r="BR23" s="141"/>
      <c r="BS23" s="141"/>
      <c r="BT23" s="141"/>
      <c r="BU23" s="141"/>
      <c r="BV23" s="141"/>
      <c r="BW23" s="141"/>
      <c r="BX23" s="141"/>
      <c r="BY23" s="141"/>
      <c r="BZ23" s="141"/>
      <c r="CA23" s="141"/>
      <c r="CB23" s="140">
        <v>313</v>
      </c>
      <c r="CC23" s="141"/>
      <c r="CD23" s="141"/>
      <c r="CE23" s="141"/>
      <c r="CF23" s="141"/>
      <c r="CG23" s="141"/>
      <c r="CH23" s="141"/>
      <c r="CI23" s="141"/>
      <c r="CJ23" s="141"/>
      <c r="CK23" s="141"/>
      <c r="CL23" s="141"/>
      <c r="CM23" s="140">
        <v>213</v>
      </c>
      <c r="CN23" s="142"/>
      <c r="CO23" s="142"/>
      <c r="CP23" s="142"/>
      <c r="CQ23" s="142"/>
      <c r="CR23" s="142"/>
      <c r="CS23" s="142"/>
      <c r="CT23" s="142"/>
      <c r="CU23" s="142"/>
      <c r="CV23" s="142"/>
      <c r="CW23" s="142"/>
      <c r="CX23" s="143">
        <v>300</v>
      </c>
      <c r="CY23" s="144"/>
      <c r="CZ23" s="144"/>
      <c r="DA23" s="144"/>
      <c r="DB23" s="144"/>
      <c r="DC23" s="144"/>
      <c r="DD23" s="144"/>
      <c r="DE23" s="144"/>
      <c r="DF23" s="144"/>
      <c r="DG23" s="144"/>
      <c r="DH23" s="144"/>
      <c r="DI23" s="143">
        <v>322</v>
      </c>
      <c r="DJ23" s="144"/>
      <c r="DK23" s="144"/>
      <c r="DL23" s="144"/>
      <c r="DM23" s="144"/>
      <c r="DN23" s="144"/>
      <c r="DO23" s="144"/>
      <c r="DP23" s="144"/>
      <c r="DQ23" s="144"/>
      <c r="DR23" s="144"/>
      <c r="DS23" s="144"/>
      <c r="DT23" s="143">
        <v>372</v>
      </c>
      <c r="DU23" s="144"/>
      <c r="DV23" s="144"/>
      <c r="DW23" s="144"/>
      <c r="DX23" s="144"/>
      <c r="DY23" s="144"/>
      <c r="DZ23" s="144"/>
      <c r="EA23" s="144"/>
      <c r="EB23" s="144"/>
      <c r="EC23" s="144"/>
      <c r="ED23" s="144"/>
      <c r="EE23" s="143">
        <v>420</v>
      </c>
      <c r="EF23" s="144"/>
      <c r="EG23" s="144"/>
      <c r="EH23" s="144"/>
      <c r="EI23" s="144"/>
      <c r="EJ23" s="144"/>
      <c r="EK23" s="144"/>
      <c r="EL23" s="144"/>
      <c r="EM23" s="144"/>
      <c r="EN23" s="144"/>
      <c r="EO23" s="144"/>
      <c r="EP23" s="143">
        <v>450</v>
      </c>
      <c r="EQ23" s="144"/>
      <c r="ER23" s="144"/>
      <c r="ES23" s="144"/>
      <c r="ET23" s="144"/>
      <c r="EU23" s="144"/>
      <c r="EV23" s="144"/>
      <c r="EW23" s="144"/>
      <c r="EX23" s="144"/>
      <c r="EY23" s="144"/>
      <c r="EZ23" s="144"/>
      <c r="FA23" s="143">
        <v>481</v>
      </c>
      <c r="FB23" s="142"/>
      <c r="FC23" s="142"/>
      <c r="FD23" s="142"/>
      <c r="FE23" s="142"/>
      <c r="FF23" s="142"/>
      <c r="FG23" s="142"/>
      <c r="FH23" s="142"/>
      <c r="FI23" s="142"/>
      <c r="FJ23" s="142"/>
      <c r="FK23" s="142"/>
      <c r="FL23" s="145">
        <v>530</v>
      </c>
      <c r="FM23" s="141"/>
      <c r="FN23" s="141"/>
      <c r="FO23" s="141"/>
      <c r="FP23" s="141"/>
      <c r="FQ23" s="141"/>
      <c r="FR23" s="141"/>
      <c r="FS23" s="141"/>
      <c r="FT23" s="141"/>
      <c r="FU23" s="141"/>
      <c r="FV23" s="142"/>
      <c r="FW23" s="145">
        <v>126</v>
      </c>
      <c r="FX23" s="141"/>
      <c r="FY23" s="141"/>
      <c r="FZ23" s="141"/>
      <c r="GA23" s="141"/>
      <c r="GB23" s="141"/>
      <c r="GC23" s="141"/>
      <c r="GD23" s="141"/>
      <c r="GE23" s="141"/>
      <c r="GF23" s="141"/>
      <c r="GG23" s="142"/>
      <c r="GH23" s="145">
        <f t="shared" si="0"/>
        <v>126</v>
      </c>
      <c r="GI23" s="141"/>
      <c r="GJ23" s="141"/>
      <c r="GK23" s="141"/>
      <c r="GL23" s="141"/>
      <c r="GM23" s="141"/>
      <c r="GN23" s="141"/>
      <c r="GO23" s="141"/>
      <c r="GP23" s="141"/>
      <c r="GQ23" s="141"/>
      <c r="GR23" s="141"/>
    </row>
    <row r="24" spans="2:200" ht="16" x14ac:dyDescent="0.2">
      <c r="B24" s="160">
        <v>1031</v>
      </c>
      <c r="C24" s="140">
        <v>39</v>
      </c>
      <c r="D24" s="141"/>
      <c r="E24" s="141"/>
      <c r="F24" s="141"/>
      <c r="G24" s="141"/>
      <c r="H24" s="141"/>
      <c r="I24" s="141"/>
      <c r="J24" s="141"/>
      <c r="K24" s="141"/>
      <c r="L24" s="141"/>
      <c r="M24" s="141"/>
      <c r="N24" s="140">
        <v>13</v>
      </c>
      <c r="O24" s="141"/>
      <c r="P24" s="141"/>
      <c r="Q24" s="141"/>
      <c r="R24" s="141"/>
      <c r="S24" s="141"/>
      <c r="T24" s="141"/>
      <c r="U24" s="141"/>
      <c r="V24" s="141"/>
      <c r="W24" s="141"/>
      <c r="X24" s="141"/>
      <c r="Y24" s="140">
        <v>53</v>
      </c>
      <c r="Z24" s="141"/>
      <c r="AA24" s="141"/>
      <c r="AB24" s="141"/>
      <c r="AC24" s="141"/>
      <c r="AD24" s="141"/>
      <c r="AE24" s="141"/>
      <c r="AF24" s="141"/>
      <c r="AG24" s="141"/>
      <c r="AH24" s="141"/>
      <c r="AI24" s="141"/>
      <c r="AJ24" s="140">
        <v>200</v>
      </c>
      <c r="AK24" s="141"/>
      <c r="AL24" s="141"/>
      <c r="AM24" s="141"/>
      <c r="AN24" s="141"/>
      <c r="AO24" s="141"/>
      <c r="AP24" s="141"/>
      <c r="AQ24" s="141"/>
      <c r="AR24" s="141"/>
      <c r="AS24" s="141"/>
      <c r="AT24" s="141"/>
      <c r="AU24" s="140">
        <v>180</v>
      </c>
      <c r="AV24" s="141"/>
      <c r="AW24" s="141"/>
      <c r="AX24" s="141"/>
      <c r="AY24" s="141"/>
      <c r="AZ24" s="141"/>
      <c r="BA24" s="141"/>
      <c r="BB24" s="141"/>
      <c r="BC24" s="141"/>
      <c r="BD24" s="141"/>
      <c r="BE24" s="141"/>
      <c r="BF24" s="140">
        <v>210</v>
      </c>
      <c r="BG24" s="141"/>
      <c r="BH24" s="141"/>
      <c r="BI24" s="141"/>
      <c r="BJ24" s="141"/>
      <c r="BK24" s="141"/>
      <c r="BL24" s="141"/>
      <c r="BM24" s="141"/>
      <c r="BN24" s="141"/>
      <c r="BO24" s="141"/>
      <c r="BP24" s="141"/>
      <c r="BQ24" s="140">
        <v>200</v>
      </c>
      <c r="BR24" s="141"/>
      <c r="BS24" s="141"/>
      <c r="BT24" s="141"/>
      <c r="BU24" s="141"/>
      <c r="BV24" s="141"/>
      <c r="BW24" s="141"/>
      <c r="BX24" s="141"/>
      <c r="BY24" s="141"/>
      <c r="BZ24" s="141"/>
      <c r="CA24" s="141"/>
      <c r="CB24" s="140">
        <v>277</v>
      </c>
      <c r="CC24" s="141"/>
      <c r="CD24" s="141"/>
      <c r="CE24" s="141"/>
      <c r="CF24" s="141"/>
      <c r="CG24" s="141"/>
      <c r="CH24" s="141"/>
      <c r="CI24" s="141"/>
      <c r="CJ24" s="141"/>
      <c r="CK24" s="141"/>
      <c r="CL24" s="141"/>
      <c r="CM24" s="140">
        <v>209</v>
      </c>
      <c r="CN24" s="142"/>
      <c r="CO24" s="142"/>
      <c r="CP24" s="142"/>
      <c r="CQ24" s="142"/>
      <c r="CR24" s="142"/>
      <c r="CS24" s="142"/>
      <c r="CT24" s="142"/>
      <c r="CU24" s="142"/>
      <c r="CV24" s="142"/>
      <c r="CW24" s="142"/>
      <c r="CX24" s="143">
        <v>287</v>
      </c>
      <c r="CY24" s="144"/>
      <c r="CZ24" s="144"/>
      <c r="DA24" s="144"/>
      <c r="DB24" s="144"/>
      <c r="DC24" s="144"/>
      <c r="DD24" s="144"/>
      <c r="DE24" s="144"/>
      <c r="DF24" s="144"/>
      <c r="DG24" s="144"/>
      <c r="DH24" s="144"/>
      <c r="DI24" s="143">
        <v>344</v>
      </c>
      <c r="DJ24" s="144"/>
      <c r="DK24" s="144"/>
      <c r="DL24" s="144"/>
      <c r="DM24" s="144"/>
      <c r="DN24" s="144"/>
      <c r="DO24" s="144"/>
      <c r="DP24" s="144"/>
      <c r="DQ24" s="144"/>
      <c r="DR24" s="144"/>
      <c r="DS24" s="144"/>
      <c r="DT24" s="143">
        <v>390</v>
      </c>
      <c r="DU24" s="144"/>
      <c r="DV24" s="144"/>
      <c r="DW24" s="144"/>
      <c r="DX24" s="144"/>
      <c r="DY24" s="144"/>
      <c r="DZ24" s="144"/>
      <c r="EA24" s="144"/>
      <c r="EB24" s="144"/>
      <c r="EC24" s="144"/>
      <c r="ED24" s="144"/>
      <c r="EE24" s="143">
        <v>430</v>
      </c>
      <c r="EF24" s="144"/>
      <c r="EG24" s="144"/>
      <c r="EH24" s="144"/>
      <c r="EI24" s="144"/>
      <c r="EJ24" s="144"/>
      <c r="EK24" s="144"/>
      <c r="EL24" s="144"/>
      <c r="EM24" s="144"/>
      <c r="EN24" s="144"/>
      <c r="EO24" s="144"/>
      <c r="EP24" s="143">
        <v>464</v>
      </c>
      <c r="EQ24" s="144"/>
      <c r="ER24" s="144"/>
      <c r="ES24" s="144"/>
      <c r="ET24" s="144"/>
      <c r="EU24" s="144"/>
      <c r="EV24" s="144"/>
      <c r="EW24" s="144"/>
      <c r="EX24" s="144"/>
      <c r="EY24" s="144"/>
      <c r="EZ24" s="144"/>
      <c r="FA24" s="143">
        <v>591</v>
      </c>
      <c r="FB24" s="142"/>
      <c r="FC24" s="142"/>
      <c r="FD24" s="142"/>
      <c r="FE24" s="142"/>
      <c r="FF24" s="142"/>
      <c r="FG24" s="142"/>
      <c r="FH24" s="142"/>
      <c r="FI24" s="142"/>
      <c r="FJ24" s="142"/>
      <c r="FK24" s="142"/>
      <c r="FL24" s="145">
        <v>590</v>
      </c>
      <c r="FM24" s="141"/>
      <c r="FN24" s="141"/>
      <c r="FO24" s="141"/>
      <c r="FP24" s="141"/>
      <c r="FQ24" s="141"/>
      <c r="FR24" s="141"/>
      <c r="FS24" s="141"/>
      <c r="FT24" s="141"/>
      <c r="FU24" s="141"/>
      <c r="FV24" s="142"/>
      <c r="FW24" s="145">
        <v>145</v>
      </c>
      <c r="FX24" s="141"/>
      <c r="FY24" s="141"/>
      <c r="FZ24" s="141"/>
      <c r="GA24" s="141"/>
      <c r="GB24" s="141"/>
      <c r="GC24" s="141"/>
      <c r="GD24" s="141"/>
      <c r="GE24" s="141"/>
      <c r="GF24" s="141"/>
      <c r="GG24" s="142"/>
      <c r="GH24" s="145">
        <f t="shared" si="0"/>
        <v>145</v>
      </c>
      <c r="GI24" s="141"/>
      <c r="GJ24" s="141"/>
      <c r="GK24" s="141"/>
      <c r="GL24" s="141"/>
      <c r="GM24" s="141"/>
      <c r="GN24" s="141"/>
      <c r="GO24" s="141"/>
      <c r="GP24" s="141"/>
      <c r="GQ24" s="141"/>
      <c r="GR24" s="141"/>
    </row>
    <row r="25" spans="2:200" ht="16" x14ac:dyDescent="0.2">
      <c r="B25" s="160">
        <v>1032</v>
      </c>
      <c r="C25" s="140">
        <v>50</v>
      </c>
      <c r="D25" s="141"/>
      <c r="E25" s="141"/>
      <c r="F25" s="141"/>
      <c r="G25" s="141"/>
      <c r="H25" s="141"/>
      <c r="I25" s="141"/>
      <c r="J25" s="141"/>
      <c r="K25" s="141"/>
      <c r="L25" s="141"/>
      <c r="M25" s="141"/>
      <c r="N25" s="140">
        <v>16</v>
      </c>
      <c r="O25" s="141"/>
      <c r="P25" s="141"/>
      <c r="Q25" s="141"/>
      <c r="R25" s="141"/>
      <c r="S25" s="141"/>
      <c r="T25" s="141"/>
      <c r="U25" s="141"/>
      <c r="V25" s="141"/>
      <c r="W25" s="141"/>
      <c r="X25" s="141"/>
      <c r="Y25" s="140">
        <v>112</v>
      </c>
      <c r="Z25" s="141"/>
      <c r="AA25" s="141"/>
      <c r="AB25" s="141"/>
      <c r="AC25" s="141"/>
      <c r="AD25" s="141"/>
      <c r="AE25" s="141"/>
      <c r="AF25" s="141"/>
      <c r="AG25" s="141"/>
      <c r="AH25" s="141"/>
      <c r="AI25" s="141"/>
      <c r="AJ25" s="140">
        <v>256</v>
      </c>
      <c r="AK25" s="141"/>
      <c r="AL25" s="141"/>
      <c r="AM25" s="141"/>
      <c r="AN25" s="141"/>
      <c r="AO25" s="141"/>
      <c r="AP25" s="141"/>
      <c r="AQ25" s="141"/>
      <c r="AR25" s="141"/>
      <c r="AS25" s="141"/>
      <c r="AT25" s="141"/>
      <c r="AU25" s="140">
        <v>235</v>
      </c>
      <c r="AV25" s="141"/>
      <c r="AW25" s="141"/>
      <c r="AX25" s="141"/>
      <c r="AY25" s="141"/>
      <c r="AZ25" s="141"/>
      <c r="BA25" s="141"/>
      <c r="BB25" s="141"/>
      <c r="BC25" s="141"/>
      <c r="BD25" s="141"/>
      <c r="BE25" s="141"/>
      <c r="BF25" s="140">
        <v>259</v>
      </c>
      <c r="BG25" s="141"/>
      <c r="BH25" s="141"/>
      <c r="BI25" s="141"/>
      <c r="BJ25" s="141"/>
      <c r="BK25" s="141"/>
      <c r="BL25" s="141"/>
      <c r="BM25" s="141"/>
      <c r="BN25" s="141"/>
      <c r="BO25" s="141"/>
      <c r="BP25" s="141"/>
      <c r="BQ25" s="140">
        <v>256</v>
      </c>
      <c r="BR25" s="141"/>
      <c r="BS25" s="141"/>
      <c r="BT25" s="141"/>
      <c r="BU25" s="141"/>
      <c r="BV25" s="141"/>
      <c r="BW25" s="141"/>
      <c r="BX25" s="141"/>
      <c r="BY25" s="141"/>
      <c r="BZ25" s="141"/>
      <c r="CA25" s="141"/>
      <c r="CB25" s="140">
        <v>280</v>
      </c>
      <c r="CC25" s="141"/>
      <c r="CD25" s="141"/>
      <c r="CE25" s="141"/>
      <c r="CF25" s="141"/>
      <c r="CG25" s="141"/>
      <c r="CH25" s="141"/>
      <c r="CI25" s="141"/>
      <c r="CJ25" s="141"/>
      <c r="CK25" s="141"/>
      <c r="CL25" s="141"/>
      <c r="CM25" s="140">
        <v>242</v>
      </c>
      <c r="CN25" s="142"/>
      <c r="CO25" s="142"/>
      <c r="CP25" s="142"/>
      <c r="CQ25" s="142"/>
      <c r="CR25" s="142"/>
      <c r="CS25" s="142"/>
      <c r="CT25" s="142"/>
      <c r="CU25" s="142"/>
      <c r="CV25" s="142"/>
      <c r="CW25" s="142"/>
      <c r="CX25" s="143">
        <v>305</v>
      </c>
      <c r="CY25" s="144"/>
      <c r="CZ25" s="144"/>
      <c r="DA25" s="144"/>
      <c r="DB25" s="144"/>
      <c r="DC25" s="144"/>
      <c r="DD25" s="144"/>
      <c r="DE25" s="144"/>
      <c r="DF25" s="144"/>
      <c r="DG25" s="144"/>
      <c r="DH25" s="144"/>
      <c r="DI25" s="143">
        <v>402</v>
      </c>
      <c r="DJ25" s="144"/>
      <c r="DK25" s="144"/>
      <c r="DL25" s="144"/>
      <c r="DM25" s="144"/>
      <c r="DN25" s="144"/>
      <c r="DO25" s="144"/>
      <c r="DP25" s="144"/>
      <c r="DQ25" s="144"/>
      <c r="DR25" s="144"/>
      <c r="DS25" s="144"/>
      <c r="DT25" s="143">
        <v>454</v>
      </c>
      <c r="DU25" s="144"/>
      <c r="DV25" s="144"/>
      <c r="DW25" s="144"/>
      <c r="DX25" s="144"/>
      <c r="DY25" s="144"/>
      <c r="DZ25" s="144"/>
      <c r="EA25" s="144"/>
      <c r="EB25" s="144"/>
      <c r="EC25" s="144"/>
      <c r="ED25" s="144"/>
      <c r="EE25" s="143">
        <v>487</v>
      </c>
      <c r="EF25" s="144"/>
      <c r="EG25" s="144"/>
      <c r="EH25" s="144"/>
      <c r="EI25" s="144"/>
      <c r="EJ25" s="144"/>
      <c r="EK25" s="144"/>
      <c r="EL25" s="144"/>
      <c r="EM25" s="144"/>
      <c r="EN25" s="144"/>
      <c r="EO25" s="144"/>
      <c r="EP25" s="143">
        <v>515</v>
      </c>
      <c r="EQ25" s="144"/>
      <c r="ER25" s="144"/>
      <c r="ES25" s="144"/>
      <c r="ET25" s="144"/>
      <c r="EU25" s="144"/>
      <c r="EV25" s="144"/>
      <c r="EW25" s="144"/>
      <c r="EX25" s="144"/>
      <c r="EY25" s="144"/>
      <c r="EZ25" s="144"/>
      <c r="FA25" s="143">
        <v>611</v>
      </c>
      <c r="FB25" s="142"/>
      <c r="FC25" s="142"/>
      <c r="FD25" s="142"/>
      <c r="FE25" s="142"/>
      <c r="FF25" s="142"/>
      <c r="FG25" s="142"/>
      <c r="FH25" s="142"/>
      <c r="FI25" s="142"/>
      <c r="FJ25" s="142"/>
      <c r="FK25" s="142"/>
      <c r="FL25" s="145">
        <v>652</v>
      </c>
      <c r="FM25" s="141"/>
      <c r="FN25" s="141"/>
      <c r="FO25" s="141"/>
      <c r="FP25" s="141"/>
      <c r="FQ25" s="141"/>
      <c r="FR25" s="141"/>
      <c r="FS25" s="141"/>
      <c r="FT25" s="141"/>
      <c r="FU25" s="141"/>
      <c r="FV25" s="142"/>
      <c r="FW25" s="145">
        <v>48</v>
      </c>
      <c r="FX25" s="141"/>
      <c r="FY25" s="141"/>
      <c r="FZ25" s="141"/>
      <c r="GA25" s="141"/>
      <c r="GB25" s="141"/>
      <c r="GC25" s="141"/>
      <c r="GD25" s="141"/>
      <c r="GE25" s="141"/>
      <c r="GF25" s="141"/>
      <c r="GG25" s="142"/>
      <c r="GH25" s="145">
        <f t="shared" si="0"/>
        <v>48</v>
      </c>
      <c r="GI25" s="141"/>
      <c r="GJ25" s="141"/>
      <c r="GK25" s="141"/>
      <c r="GL25" s="141"/>
      <c r="GM25" s="141"/>
      <c r="GN25" s="141"/>
      <c r="GO25" s="141"/>
      <c r="GP25" s="141"/>
      <c r="GQ25" s="141"/>
      <c r="GR25" s="141"/>
    </row>
    <row r="26" spans="2:200" ht="16" x14ac:dyDescent="0.2">
      <c r="B26" s="160">
        <v>1033</v>
      </c>
      <c r="C26" s="140">
        <v>42</v>
      </c>
      <c r="D26" s="141"/>
      <c r="E26" s="141"/>
      <c r="F26" s="141"/>
      <c r="G26" s="141"/>
      <c r="H26" s="141"/>
      <c r="I26" s="141"/>
      <c r="J26" s="141"/>
      <c r="K26" s="141"/>
      <c r="L26" s="141"/>
      <c r="M26" s="141"/>
      <c r="N26" s="140">
        <v>19</v>
      </c>
      <c r="O26" s="141"/>
      <c r="P26" s="141"/>
      <c r="Q26" s="141"/>
      <c r="R26" s="141"/>
      <c r="S26" s="141"/>
      <c r="T26" s="141"/>
      <c r="U26" s="141"/>
      <c r="V26" s="141"/>
      <c r="W26" s="141"/>
      <c r="X26" s="141"/>
      <c r="Y26" s="140">
        <v>102</v>
      </c>
      <c r="Z26" s="141"/>
      <c r="AA26" s="141"/>
      <c r="AB26" s="141"/>
      <c r="AC26" s="141"/>
      <c r="AD26" s="141"/>
      <c r="AE26" s="141"/>
      <c r="AF26" s="141"/>
      <c r="AG26" s="141"/>
      <c r="AH26" s="141"/>
      <c r="AI26" s="141"/>
      <c r="AJ26" s="140">
        <v>226</v>
      </c>
      <c r="AK26" s="141"/>
      <c r="AL26" s="141"/>
      <c r="AM26" s="141"/>
      <c r="AN26" s="141"/>
      <c r="AO26" s="141"/>
      <c r="AP26" s="141"/>
      <c r="AQ26" s="141"/>
      <c r="AR26" s="141"/>
      <c r="AS26" s="141"/>
      <c r="AT26" s="141"/>
      <c r="AU26" s="140">
        <v>212</v>
      </c>
      <c r="AV26" s="141"/>
      <c r="AW26" s="141"/>
      <c r="AX26" s="141"/>
      <c r="AY26" s="141"/>
      <c r="AZ26" s="141"/>
      <c r="BA26" s="141"/>
      <c r="BB26" s="141"/>
      <c r="BC26" s="141"/>
      <c r="BD26" s="141"/>
      <c r="BE26" s="141"/>
      <c r="BF26" s="140">
        <v>216</v>
      </c>
      <c r="BG26" s="141"/>
      <c r="BH26" s="141"/>
      <c r="BI26" s="141"/>
      <c r="BJ26" s="141"/>
      <c r="BK26" s="141"/>
      <c r="BL26" s="141"/>
      <c r="BM26" s="141"/>
      <c r="BN26" s="141"/>
      <c r="BO26" s="141"/>
      <c r="BP26" s="141"/>
      <c r="BQ26" s="140">
        <v>232</v>
      </c>
      <c r="BR26" s="141"/>
      <c r="BS26" s="141"/>
      <c r="BT26" s="141"/>
      <c r="BU26" s="141"/>
      <c r="BV26" s="141"/>
      <c r="BW26" s="141"/>
      <c r="BX26" s="141"/>
      <c r="BY26" s="141"/>
      <c r="BZ26" s="141"/>
      <c r="CA26" s="141"/>
      <c r="CB26" s="146" t="s">
        <v>163</v>
      </c>
      <c r="CC26" s="147"/>
      <c r="CD26" s="147"/>
      <c r="CE26" s="147"/>
      <c r="CF26" s="147"/>
      <c r="CG26" s="147"/>
      <c r="CH26" s="147"/>
      <c r="CI26" s="147"/>
      <c r="CJ26" s="147"/>
      <c r="CK26" s="147"/>
      <c r="CL26" s="147"/>
      <c r="CM26" s="140">
        <v>228</v>
      </c>
      <c r="CN26" s="142"/>
      <c r="CO26" s="142"/>
      <c r="CP26" s="142"/>
      <c r="CQ26" s="142"/>
      <c r="CR26" s="142"/>
      <c r="CS26" s="142"/>
      <c r="CT26" s="142"/>
      <c r="CU26" s="142"/>
      <c r="CV26" s="142"/>
      <c r="CW26" s="142"/>
      <c r="CX26" s="143">
        <v>360</v>
      </c>
      <c r="CY26" s="144"/>
      <c r="CZ26" s="144"/>
      <c r="DA26" s="144"/>
      <c r="DB26" s="144"/>
      <c r="DC26" s="144"/>
      <c r="DD26" s="144"/>
      <c r="DE26" s="144"/>
      <c r="DF26" s="144"/>
      <c r="DG26" s="144"/>
      <c r="DH26" s="144"/>
      <c r="DI26" s="143">
        <v>415</v>
      </c>
      <c r="DJ26" s="144"/>
      <c r="DK26" s="144"/>
      <c r="DL26" s="144"/>
      <c r="DM26" s="144"/>
      <c r="DN26" s="144"/>
      <c r="DO26" s="144"/>
      <c r="DP26" s="144"/>
      <c r="DQ26" s="144"/>
      <c r="DR26" s="144"/>
      <c r="DS26" s="144"/>
      <c r="DT26" s="143">
        <v>485</v>
      </c>
      <c r="DU26" s="144"/>
      <c r="DV26" s="144"/>
      <c r="DW26" s="144"/>
      <c r="DX26" s="144"/>
      <c r="DY26" s="144"/>
      <c r="DZ26" s="144"/>
      <c r="EA26" s="144"/>
      <c r="EB26" s="144"/>
      <c r="EC26" s="144"/>
      <c r="ED26" s="144"/>
      <c r="EE26" s="143">
        <v>390</v>
      </c>
      <c r="EF26" s="144"/>
      <c r="EG26" s="144"/>
      <c r="EH26" s="144"/>
      <c r="EI26" s="144"/>
      <c r="EJ26" s="144"/>
      <c r="EK26" s="144"/>
      <c r="EL26" s="144"/>
      <c r="EM26" s="144"/>
      <c r="EN26" s="144"/>
      <c r="EO26" s="144"/>
      <c r="EP26" s="143">
        <v>460</v>
      </c>
      <c r="EQ26" s="144"/>
      <c r="ER26" s="144"/>
      <c r="ES26" s="144"/>
      <c r="ET26" s="144"/>
      <c r="EU26" s="144"/>
      <c r="EV26" s="144"/>
      <c r="EW26" s="144"/>
      <c r="EX26" s="144"/>
      <c r="EY26" s="144"/>
      <c r="EZ26" s="144"/>
      <c r="FA26" s="143">
        <v>29</v>
      </c>
      <c r="FB26" s="142"/>
      <c r="FC26" s="142"/>
      <c r="FD26" s="142"/>
      <c r="FE26" s="142"/>
      <c r="FF26" s="142"/>
      <c r="FG26" s="142"/>
      <c r="FH26" s="142"/>
      <c r="FI26" s="142"/>
      <c r="FJ26" s="142"/>
      <c r="FK26" s="142"/>
      <c r="FL26" s="151" t="s">
        <v>163</v>
      </c>
      <c r="FM26" s="147"/>
      <c r="FN26" s="147"/>
      <c r="FO26" s="147"/>
      <c r="FP26" s="147"/>
      <c r="FQ26" s="147"/>
      <c r="FR26" s="147"/>
      <c r="FS26" s="147"/>
      <c r="FT26" s="147"/>
      <c r="FU26" s="147"/>
      <c r="FV26" s="150"/>
      <c r="FW26" s="145"/>
      <c r="FX26" s="147"/>
      <c r="FY26" s="147"/>
      <c r="FZ26" s="147"/>
      <c r="GA26" s="147"/>
      <c r="GB26" s="147"/>
      <c r="GC26" s="147"/>
      <c r="GD26" s="147"/>
      <c r="GE26" s="147"/>
      <c r="GF26" s="147"/>
      <c r="GG26" s="150"/>
      <c r="GH26" s="145">
        <f t="shared" si="0"/>
        <v>0</v>
      </c>
      <c r="GI26" s="147"/>
      <c r="GJ26" s="147"/>
      <c r="GK26" s="147"/>
      <c r="GL26" s="147"/>
      <c r="GM26" s="147"/>
      <c r="GN26" s="147"/>
      <c r="GO26" s="147"/>
      <c r="GP26" s="147"/>
      <c r="GQ26" s="147"/>
      <c r="GR26" s="147"/>
    </row>
    <row r="27" spans="2:200" ht="16" x14ac:dyDescent="0.2">
      <c r="B27" s="160">
        <v>1034</v>
      </c>
      <c r="C27" s="140">
        <v>33</v>
      </c>
      <c r="D27" s="141"/>
      <c r="E27" s="141"/>
      <c r="F27" s="141"/>
      <c r="G27" s="141"/>
      <c r="H27" s="141"/>
      <c r="I27" s="141"/>
      <c r="J27" s="141"/>
      <c r="K27" s="141"/>
      <c r="L27" s="141"/>
      <c r="M27" s="141"/>
      <c r="N27" s="140">
        <v>8</v>
      </c>
      <c r="O27" s="141"/>
      <c r="P27" s="141"/>
      <c r="Q27" s="141"/>
      <c r="R27" s="141"/>
      <c r="S27" s="141"/>
      <c r="T27" s="141"/>
      <c r="U27" s="141"/>
      <c r="V27" s="141"/>
      <c r="W27" s="141"/>
      <c r="X27" s="141"/>
      <c r="Y27" s="140">
        <v>65</v>
      </c>
      <c r="Z27" s="141"/>
      <c r="AA27" s="141"/>
      <c r="AB27" s="141"/>
      <c r="AC27" s="141"/>
      <c r="AD27" s="141"/>
      <c r="AE27" s="141"/>
      <c r="AF27" s="141"/>
      <c r="AG27" s="141"/>
      <c r="AH27" s="141"/>
      <c r="AI27" s="141"/>
      <c r="AJ27" s="140">
        <v>212</v>
      </c>
      <c r="AK27" s="141"/>
      <c r="AL27" s="141"/>
      <c r="AM27" s="141"/>
      <c r="AN27" s="141"/>
      <c r="AO27" s="141"/>
      <c r="AP27" s="141"/>
      <c r="AQ27" s="141"/>
      <c r="AR27" s="141"/>
      <c r="AS27" s="141"/>
      <c r="AT27" s="141"/>
      <c r="AU27" s="140">
        <v>190</v>
      </c>
      <c r="AV27" s="141"/>
      <c r="AW27" s="141"/>
      <c r="AX27" s="141"/>
      <c r="AY27" s="141"/>
      <c r="AZ27" s="141"/>
      <c r="BA27" s="141"/>
      <c r="BB27" s="141"/>
      <c r="BC27" s="141"/>
      <c r="BD27" s="141"/>
      <c r="BE27" s="141"/>
      <c r="BF27" s="140">
        <v>204</v>
      </c>
      <c r="BG27" s="141"/>
      <c r="BH27" s="141"/>
      <c r="BI27" s="141"/>
      <c r="BJ27" s="141"/>
      <c r="BK27" s="141"/>
      <c r="BL27" s="141"/>
      <c r="BM27" s="141"/>
      <c r="BN27" s="141"/>
      <c r="BO27" s="141"/>
      <c r="BP27" s="141"/>
      <c r="BQ27" s="140">
        <v>206</v>
      </c>
      <c r="BR27" s="141"/>
      <c r="BS27" s="141"/>
      <c r="BT27" s="141"/>
      <c r="BU27" s="141"/>
      <c r="BV27" s="141"/>
      <c r="BW27" s="141"/>
      <c r="BX27" s="141"/>
      <c r="BY27" s="141"/>
      <c r="BZ27" s="141"/>
      <c r="CA27" s="141"/>
      <c r="CB27" s="140">
        <v>285</v>
      </c>
      <c r="CC27" s="141"/>
      <c r="CD27" s="141"/>
      <c r="CE27" s="141"/>
      <c r="CF27" s="141"/>
      <c r="CG27" s="141"/>
      <c r="CH27" s="141"/>
      <c r="CI27" s="141"/>
      <c r="CJ27" s="141"/>
      <c r="CK27" s="141"/>
      <c r="CL27" s="141"/>
      <c r="CM27" s="140">
        <v>187</v>
      </c>
      <c r="CN27" s="142"/>
      <c r="CO27" s="142"/>
      <c r="CP27" s="142"/>
      <c r="CQ27" s="142"/>
      <c r="CR27" s="142"/>
      <c r="CS27" s="142"/>
      <c r="CT27" s="142"/>
      <c r="CU27" s="142"/>
      <c r="CV27" s="142"/>
      <c r="CW27" s="142"/>
      <c r="CX27" s="143">
        <v>327</v>
      </c>
      <c r="CY27" s="144"/>
      <c r="CZ27" s="144"/>
      <c r="DA27" s="144"/>
      <c r="DB27" s="144"/>
      <c r="DC27" s="144"/>
      <c r="DD27" s="144"/>
      <c r="DE27" s="144"/>
      <c r="DF27" s="144"/>
      <c r="DG27" s="144"/>
      <c r="DH27" s="144"/>
      <c r="DI27" s="143">
        <v>368</v>
      </c>
      <c r="DJ27" s="144"/>
      <c r="DK27" s="144"/>
      <c r="DL27" s="144"/>
      <c r="DM27" s="144"/>
      <c r="DN27" s="144"/>
      <c r="DO27" s="144"/>
      <c r="DP27" s="144"/>
      <c r="DQ27" s="144"/>
      <c r="DR27" s="144"/>
      <c r="DS27" s="144"/>
      <c r="DT27" s="143">
        <v>413</v>
      </c>
      <c r="DU27" s="144"/>
      <c r="DV27" s="144"/>
      <c r="DW27" s="144"/>
      <c r="DX27" s="144"/>
      <c r="DY27" s="144"/>
      <c r="DZ27" s="144"/>
      <c r="EA27" s="144"/>
      <c r="EB27" s="144"/>
      <c r="EC27" s="144"/>
      <c r="ED27" s="144"/>
      <c r="EE27" s="143">
        <v>447</v>
      </c>
      <c r="EF27" s="144"/>
      <c r="EG27" s="144"/>
      <c r="EH27" s="144"/>
      <c r="EI27" s="144"/>
      <c r="EJ27" s="144"/>
      <c r="EK27" s="144"/>
      <c r="EL27" s="144"/>
      <c r="EM27" s="144"/>
      <c r="EN27" s="144"/>
      <c r="EO27" s="144"/>
      <c r="EP27" s="143">
        <v>483</v>
      </c>
      <c r="EQ27" s="144"/>
      <c r="ER27" s="144"/>
      <c r="ES27" s="144"/>
      <c r="ET27" s="144"/>
      <c r="EU27" s="144"/>
      <c r="EV27" s="144"/>
      <c r="EW27" s="144"/>
      <c r="EX27" s="144"/>
      <c r="EY27" s="144"/>
      <c r="EZ27" s="144"/>
      <c r="FA27" s="143">
        <v>525</v>
      </c>
      <c r="FB27" s="142"/>
      <c r="FC27" s="142"/>
      <c r="FD27" s="142"/>
      <c r="FE27" s="142"/>
      <c r="FF27" s="142"/>
      <c r="FG27" s="142"/>
      <c r="FH27" s="142"/>
      <c r="FI27" s="142"/>
      <c r="FJ27" s="142"/>
      <c r="FK27" s="142"/>
      <c r="FL27" s="145">
        <v>630</v>
      </c>
      <c r="FM27" s="141"/>
      <c r="FN27" s="141"/>
      <c r="FO27" s="141"/>
      <c r="FP27" s="141"/>
      <c r="FQ27" s="141"/>
      <c r="FR27" s="141"/>
      <c r="FS27" s="141"/>
      <c r="FT27" s="141"/>
      <c r="FU27" s="141"/>
      <c r="FV27" s="142"/>
      <c r="FW27" s="145">
        <v>44</v>
      </c>
      <c r="FX27" s="141"/>
      <c r="FY27" s="141"/>
      <c r="FZ27" s="141"/>
      <c r="GA27" s="141"/>
      <c r="GB27" s="141"/>
      <c r="GC27" s="141"/>
      <c r="GD27" s="141"/>
      <c r="GE27" s="141"/>
      <c r="GF27" s="141"/>
      <c r="GG27" s="142"/>
      <c r="GH27" s="145">
        <f t="shared" si="0"/>
        <v>44</v>
      </c>
      <c r="GI27" s="141"/>
      <c r="GJ27" s="141"/>
      <c r="GK27" s="141"/>
      <c r="GL27" s="141"/>
      <c r="GM27" s="141"/>
      <c r="GN27" s="141"/>
      <c r="GO27" s="141"/>
      <c r="GP27" s="141"/>
      <c r="GQ27" s="141"/>
      <c r="GR27" s="141"/>
    </row>
    <row r="28" spans="2:200" ht="16" x14ac:dyDescent="0.2">
      <c r="B28" s="160">
        <v>1035</v>
      </c>
      <c r="C28" s="140">
        <v>34</v>
      </c>
      <c r="D28" s="141"/>
      <c r="E28" s="141"/>
      <c r="F28" s="141"/>
      <c r="G28" s="141"/>
      <c r="H28" s="141"/>
      <c r="I28" s="141"/>
      <c r="J28" s="141"/>
      <c r="K28" s="141"/>
      <c r="L28" s="141"/>
      <c r="M28" s="141"/>
      <c r="N28" s="140">
        <v>51</v>
      </c>
      <c r="O28" s="141"/>
      <c r="P28" s="141"/>
      <c r="Q28" s="141"/>
      <c r="R28" s="141"/>
      <c r="S28" s="141"/>
      <c r="T28" s="141"/>
      <c r="U28" s="141"/>
      <c r="V28" s="141"/>
      <c r="W28" s="141"/>
      <c r="X28" s="141"/>
      <c r="Y28" s="140">
        <v>79</v>
      </c>
      <c r="Z28" s="141"/>
      <c r="AA28" s="141"/>
      <c r="AB28" s="141"/>
      <c r="AC28" s="141"/>
      <c r="AD28" s="141"/>
      <c r="AE28" s="141"/>
      <c r="AF28" s="141"/>
      <c r="AG28" s="141"/>
      <c r="AH28" s="141"/>
      <c r="AI28" s="141"/>
      <c r="AJ28" s="140">
        <v>213</v>
      </c>
      <c r="AK28" s="141"/>
      <c r="AL28" s="141"/>
      <c r="AM28" s="141"/>
      <c r="AN28" s="141"/>
      <c r="AO28" s="141"/>
      <c r="AP28" s="141"/>
      <c r="AQ28" s="141"/>
      <c r="AR28" s="141"/>
      <c r="AS28" s="141"/>
      <c r="AT28" s="141"/>
      <c r="AU28" s="140">
        <v>210</v>
      </c>
      <c r="AV28" s="141"/>
      <c r="AW28" s="141"/>
      <c r="AX28" s="141"/>
      <c r="AY28" s="141"/>
      <c r="AZ28" s="141"/>
      <c r="BA28" s="141"/>
      <c r="BB28" s="141"/>
      <c r="BC28" s="141"/>
      <c r="BD28" s="141"/>
      <c r="BE28" s="141"/>
      <c r="BF28" s="140">
        <v>208</v>
      </c>
      <c r="BG28" s="141"/>
      <c r="BH28" s="141"/>
      <c r="BI28" s="141"/>
      <c r="BJ28" s="141"/>
      <c r="BK28" s="141"/>
      <c r="BL28" s="141"/>
      <c r="BM28" s="141"/>
      <c r="BN28" s="141"/>
      <c r="BO28" s="141"/>
      <c r="BP28" s="141"/>
      <c r="BQ28" s="140">
        <v>208</v>
      </c>
      <c r="BR28" s="141"/>
      <c r="BS28" s="141"/>
      <c r="BT28" s="141"/>
      <c r="BU28" s="141"/>
      <c r="BV28" s="141"/>
      <c r="BW28" s="141"/>
      <c r="BX28" s="141"/>
      <c r="BY28" s="141"/>
      <c r="BZ28" s="141"/>
      <c r="CA28" s="141"/>
      <c r="CB28" s="146" t="s">
        <v>163</v>
      </c>
      <c r="CC28" s="147"/>
      <c r="CD28" s="147"/>
      <c r="CE28" s="147"/>
      <c r="CF28" s="147"/>
      <c r="CG28" s="147"/>
      <c r="CH28" s="147"/>
      <c r="CI28" s="147"/>
      <c r="CJ28" s="147"/>
      <c r="CK28" s="147"/>
      <c r="CL28" s="147"/>
      <c r="CM28" s="146" t="s">
        <v>163</v>
      </c>
      <c r="CN28" s="150"/>
      <c r="CO28" s="150"/>
      <c r="CP28" s="150"/>
      <c r="CQ28" s="150"/>
      <c r="CR28" s="150"/>
      <c r="CS28" s="150"/>
      <c r="CT28" s="150"/>
      <c r="CU28" s="150"/>
      <c r="CV28" s="150"/>
      <c r="CW28" s="150"/>
      <c r="CX28" s="143">
        <v>336</v>
      </c>
      <c r="CY28" s="144"/>
      <c r="CZ28" s="144"/>
      <c r="DA28" s="144"/>
      <c r="DB28" s="144"/>
      <c r="DC28" s="144"/>
      <c r="DD28" s="144"/>
      <c r="DE28" s="144"/>
      <c r="DF28" s="144"/>
      <c r="DG28" s="144"/>
      <c r="DH28" s="144"/>
      <c r="DI28" s="143">
        <v>385</v>
      </c>
      <c r="DJ28" s="144"/>
      <c r="DK28" s="144"/>
      <c r="DL28" s="144"/>
      <c r="DM28" s="144"/>
      <c r="DN28" s="144"/>
      <c r="DO28" s="144"/>
      <c r="DP28" s="144"/>
      <c r="DQ28" s="144"/>
      <c r="DR28" s="144"/>
      <c r="DS28" s="144"/>
      <c r="DT28" s="143">
        <v>408</v>
      </c>
      <c r="DU28" s="144"/>
      <c r="DV28" s="144"/>
      <c r="DW28" s="144"/>
      <c r="DX28" s="144"/>
      <c r="DY28" s="144"/>
      <c r="DZ28" s="144"/>
      <c r="EA28" s="144"/>
      <c r="EB28" s="144"/>
      <c r="EC28" s="144"/>
      <c r="ED28" s="144"/>
      <c r="EE28" s="143">
        <v>461</v>
      </c>
      <c r="EF28" s="144"/>
      <c r="EG28" s="144"/>
      <c r="EH28" s="144"/>
      <c r="EI28" s="144"/>
      <c r="EJ28" s="144"/>
      <c r="EK28" s="144"/>
      <c r="EL28" s="144"/>
      <c r="EM28" s="144"/>
      <c r="EN28" s="144"/>
      <c r="EO28" s="144"/>
      <c r="EP28" s="143">
        <v>494</v>
      </c>
      <c r="EQ28" s="144"/>
      <c r="ER28" s="144"/>
      <c r="ES28" s="144"/>
      <c r="ET28" s="144"/>
      <c r="EU28" s="144"/>
      <c r="EV28" s="144"/>
      <c r="EW28" s="144"/>
      <c r="EX28" s="144"/>
      <c r="EY28" s="144"/>
      <c r="EZ28" s="144"/>
      <c r="FA28" s="149" t="s">
        <v>163</v>
      </c>
      <c r="FB28" s="150"/>
      <c r="FC28" s="150"/>
      <c r="FD28" s="150"/>
      <c r="FE28" s="150"/>
      <c r="FF28" s="150"/>
      <c r="FG28" s="150"/>
      <c r="FH28" s="150"/>
      <c r="FI28" s="150"/>
      <c r="FJ28" s="150"/>
      <c r="FK28" s="150"/>
      <c r="FL28" s="151" t="s">
        <v>163</v>
      </c>
      <c r="FM28" s="147"/>
      <c r="FN28" s="147"/>
      <c r="FO28" s="147"/>
      <c r="FP28" s="147"/>
      <c r="FQ28" s="147"/>
      <c r="FR28" s="147"/>
      <c r="FS28" s="147"/>
      <c r="FT28" s="147"/>
      <c r="FU28" s="147"/>
      <c r="FV28" s="150"/>
      <c r="FW28" s="145">
        <v>130</v>
      </c>
      <c r="FX28" s="147"/>
      <c r="FY28" s="147"/>
      <c r="FZ28" s="147"/>
      <c r="GA28" s="147"/>
      <c r="GB28" s="147"/>
      <c r="GC28" s="147"/>
      <c r="GD28" s="147"/>
      <c r="GE28" s="147"/>
      <c r="GF28" s="147"/>
      <c r="GG28" s="150"/>
      <c r="GH28" s="145">
        <f t="shared" si="0"/>
        <v>130</v>
      </c>
      <c r="GI28" s="147"/>
      <c r="GJ28" s="147"/>
      <c r="GK28" s="147"/>
      <c r="GL28" s="147"/>
      <c r="GM28" s="147"/>
      <c r="GN28" s="147"/>
      <c r="GO28" s="147"/>
      <c r="GP28" s="147"/>
      <c r="GQ28" s="147"/>
      <c r="GR28" s="147"/>
    </row>
    <row r="29" spans="2:200" ht="16" x14ac:dyDescent="0.2">
      <c r="B29" s="160">
        <v>1036</v>
      </c>
      <c r="C29" s="140">
        <v>28</v>
      </c>
      <c r="D29" s="141"/>
      <c r="E29" s="141"/>
      <c r="F29" s="141"/>
      <c r="G29" s="141"/>
      <c r="H29" s="141"/>
      <c r="I29" s="141"/>
      <c r="J29" s="141"/>
      <c r="K29" s="141"/>
      <c r="L29" s="141"/>
      <c r="M29" s="141"/>
      <c r="N29" s="140">
        <v>72</v>
      </c>
      <c r="O29" s="141"/>
      <c r="P29" s="141"/>
      <c r="Q29" s="141"/>
      <c r="R29" s="141"/>
      <c r="S29" s="141"/>
      <c r="T29" s="141"/>
      <c r="U29" s="141"/>
      <c r="V29" s="141"/>
      <c r="W29" s="141"/>
      <c r="X29" s="141"/>
      <c r="Y29" s="140">
        <v>97</v>
      </c>
      <c r="Z29" s="141"/>
      <c r="AA29" s="141"/>
      <c r="AB29" s="141"/>
      <c r="AC29" s="141"/>
      <c r="AD29" s="141"/>
      <c r="AE29" s="141"/>
      <c r="AF29" s="141"/>
      <c r="AG29" s="141"/>
      <c r="AH29" s="141"/>
      <c r="AI29" s="141"/>
      <c r="AJ29" s="140">
        <v>223</v>
      </c>
      <c r="AK29" s="141"/>
      <c r="AL29" s="141"/>
      <c r="AM29" s="141"/>
      <c r="AN29" s="141"/>
      <c r="AO29" s="141"/>
      <c r="AP29" s="141"/>
      <c r="AQ29" s="141"/>
      <c r="AR29" s="141"/>
      <c r="AS29" s="141"/>
      <c r="AT29" s="141"/>
      <c r="AU29" s="140">
        <v>216</v>
      </c>
      <c r="AV29" s="141"/>
      <c r="AW29" s="141"/>
      <c r="AX29" s="141"/>
      <c r="AY29" s="141"/>
      <c r="AZ29" s="141"/>
      <c r="BA29" s="141"/>
      <c r="BB29" s="141"/>
      <c r="BC29" s="141"/>
      <c r="BD29" s="141"/>
      <c r="BE29" s="141"/>
      <c r="BF29" s="140">
        <v>240</v>
      </c>
      <c r="BG29" s="141"/>
      <c r="BH29" s="141"/>
      <c r="BI29" s="141"/>
      <c r="BJ29" s="141"/>
      <c r="BK29" s="141"/>
      <c r="BL29" s="141"/>
      <c r="BM29" s="141"/>
      <c r="BN29" s="141"/>
      <c r="BO29" s="141"/>
      <c r="BP29" s="141"/>
      <c r="BQ29" s="140">
        <v>260</v>
      </c>
      <c r="BR29" s="141"/>
      <c r="BS29" s="141"/>
      <c r="BT29" s="141"/>
      <c r="BU29" s="141"/>
      <c r="BV29" s="141"/>
      <c r="BW29" s="141"/>
      <c r="BX29" s="141"/>
      <c r="BY29" s="141"/>
      <c r="BZ29" s="141"/>
      <c r="CA29" s="141"/>
      <c r="CB29" s="140">
        <v>320</v>
      </c>
      <c r="CC29" s="141"/>
      <c r="CD29" s="141"/>
      <c r="CE29" s="141"/>
      <c r="CF29" s="141"/>
      <c r="CG29" s="141"/>
      <c r="CH29" s="141"/>
      <c r="CI29" s="141"/>
      <c r="CJ29" s="141"/>
      <c r="CK29" s="141"/>
      <c r="CL29" s="141"/>
      <c r="CM29" s="140">
        <v>206</v>
      </c>
      <c r="CN29" s="142"/>
      <c r="CO29" s="142"/>
      <c r="CP29" s="142"/>
      <c r="CQ29" s="142"/>
      <c r="CR29" s="142"/>
      <c r="CS29" s="142"/>
      <c r="CT29" s="142"/>
      <c r="CU29" s="142"/>
      <c r="CV29" s="142"/>
      <c r="CW29" s="142"/>
      <c r="CX29" s="143">
        <v>308</v>
      </c>
      <c r="CY29" s="144"/>
      <c r="CZ29" s="144"/>
      <c r="DA29" s="144"/>
      <c r="DB29" s="144"/>
      <c r="DC29" s="144"/>
      <c r="DD29" s="144"/>
      <c r="DE29" s="144"/>
      <c r="DF29" s="144"/>
      <c r="DG29" s="144"/>
      <c r="DH29" s="144"/>
      <c r="DI29" s="143">
        <v>371</v>
      </c>
      <c r="DJ29" s="144"/>
      <c r="DK29" s="144"/>
      <c r="DL29" s="144"/>
      <c r="DM29" s="144"/>
      <c r="DN29" s="144"/>
      <c r="DO29" s="144"/>
      <c r="DP29" s="144"/>
      <c r="DQ29" s="144"/>
      <c r="DR29" s="144"/>
      <c r="DS29" s="144"/>
      <c r="DT29" s="143">
        <v>435</v>
      </c>
      <c r="DU29" s="144"/>
      <c r="DV29" s="144"/>
      <c r="DW29" s="144"/>
      <c r="DX29" s="144"/>
      <c r="DY29" s="144"/>
      <c r="DZ29" s="144"/>
      <c r="EA29" s="144"/>
      <c r="EB29" s="144"/>
      <c r="EC29" s="144"/>
      <c r="ED29" s="144"/>
      <c r="EE29" s="143">
        <v>480</v>
      </c>
      <c r="EF29" s="144"/>
      <c r="EG29" s="144"/>
      <c r="EH29" s="144"/>
      <c r="EI29" s="144"/>
      <c r="EJ29" s="144"/>
      <c r="EK29" s="144"/>
      <c r="EL29" s="144"/>
      <c r="EM29" s="144"/>
      <c r="EN29" s="144"/>
      <c r="EO29" s="144"/>
      <c r="EP29" s="143">
        <v>526</v>
      </c>
      <c r="EQ29" s="144"/>
      <c r="ER29" s="144"/>
      <c r="ES29" s="144"/>
      <c r="ET29" s="144"/>
      <c r="EU29" s="144"/>
      <c r="EV29" s="144"/>
      <c r="EW29" s="144"/>
      <c r="EX29" s="144"/>
      <c r="EY29" s="144"/>
      <c r="EZ29" s="144"/>
      <c r="FA29" s="143">
        <v>638</v>
      </c>
      <c r="FB29" s="142"/>
      <c r="FC29" s="142"/>
      <c r="FD29" s="142"/>
      <c r="FE29" s="142"/>
      <c r="FF29" s="142"/>
      <c r="FG29" s="142"/>
      <c r="FH29" s="142"/>
      <c r="FI29" s="142"/>
      <c r="FJ29" s="142"/>
      <c r="FK29" s="142"/>
      <c r="FL29" s="145">
        <v>655</v>
      </c>
      <c r="FM29" s="141"/>
      <c r="FN29" s="141"/>
      <c r="FO29" s="141"/>
      <c r="FP29" s="141"/>
      <c r="FQ29" s="141"/>
      <c r="FR29" s="141"/>
      <c r="FS29" s="141"/>
      <c r="FT29" s="141"/>
      <c r="FU29" s="141"/>
      <c r="FV29" s="142"/>
      <c r="FW29" s="145">
        <v>156</v>
      </c>
      <c r="FX29" s="141"/>
      <c r="FY29" s="141"/>
      <c r="FZ29" s="141"/>
      <c r="GA29" s="141"/>
      <c r="GB29" s="141"/>
      <c r="GC29" s="141"/>
      <c r="GD29" s="141"/>
      <c r="GE29" s="141"/>
      <c r="GF29" s="141"/>
      <c r="GG29" s="142"/>
      <c r="GH29" s="145">
        <f t="shared" si="0"/>
        <v>156</v>
      </c>
      <c r="GI29" s="141"/>
      <c r="GJ29" s="141"/>
      <c r="GK29" s="141"/>
      <c r="GL29" s="141"/>
      <c r="GM29" s="141"/>
      <c r="GN29" s="141"/>
      <c r="GO29" s="141"/>
      <c r="GP29" s="141"/>
      <c r="GQ29" s="141"/>
      <c r="GR29" s="141"/>
    </row>
    <row r="30" spans="2:200" ht="16" x14ac:dyDescent="0.2">
      <c r="B30" s="160">
        <v>1037</v>
      </c>
      <c r="C30" s="140">
        <v>30</v>
      </c>
      <c r="D30" s="141"/>
      <c r="E30" s="141"/>
      <c r="F30" s="141"/>
      <c r="G30" s="141"/>
      <c r="H30" s="141"/>
      <c r="I30" s="141"/>
      <c r="J30" s="141"/>
      <c r="K30" s="141"/>
      <c r="L30" s="141"/>
      <c r="M30" s="141"/>
      <c r="N30" s="140">
        <v>11</v>
      </c>
      <c r="O30" s="141"/>
      <c r="P30" s="141"/>
      <c r="Q30" s="141"/>
      <c r="R30" s="141"/>
      <c r="S30" s="141"/>
      <c r="T30" s="141"/>
      <c r="U30" s="141"/>
      <c r="V30" s="141"/>
      <c r="W30" s="141"/>
      <c r="X30" s="141"/>
      <c r="Y30" s="140">
        <v>79</v>
      </c>
      <c r="Z30" s="141"/>
      <c r="AA30" s="141"/>
      <c r="AB30" s="141"/>
      <c r="AC30" s="141"/>
      <c r="AD30" s="141"/>
      <c r="AE30" s="141"/>
      <c r="AF30" s="141"/>
      <c r="AG30" s="141"/>
      <c r="AH30" s="141"/>
      <c r="AI30" s="141"/>
      <c r="AJ30" s="140">
        <v>208</v>
      </c>
      <c r="AK30" s="141"/>
      <c r="AL30" s="141"/>
      <c r="AM30" s="141"/>
      <c r="AN30" s="141"/>
      <c r="AO30" s="141"/>
      <c r="AP30" s="141"/>
      <c r="AQ30" s="141"/>
      <c r="AR30" s="141"/>
      <c r="AS30" s="141"/>
      <c r="AT30" s="141"/>
      <c r="AU30" s="140">
        <v>208</v>
      </c>
      <c r="AV30" s="141"/>
      <c r="AW30" s="141"/>
      <c r="AX30" s="141"/>
      <c r="AY30" s="141"/>
      <c r="AZ30" s="141"/>
      <c r="BA30" s="141"/>
      <c r="BB30" s="141"/>
      <c r="BC30" s="141"/>
      <c r="BD30" s="141"/>
      <c r="BE30" s="141"/>
      <c r="BF30" s="140">
        <v>200</v>
      </c>
      <c r="BG30" s="141"/>
      <c r="BH30" s="141"/>
      <c r="BI30" s="141"/>
      <c r="BJ30" s="141"/>
      <c r="BK30" s="141"/>
      <c r="BL30" s="141"/>
      <c r="BM30" s="141"/>
      <c r="BN30" s="141"/>
      <c r="BO30" s="141"/>
      <c r="BP30" s="141"/>
      <c r="BQ30" s="140">
        <v>210</v>
      </c>
      <c r="BR30" s="141"/>
      <c r="BS30" s="141"/>
      <c r="BT30" s="141"/>
      <c r="BU30" s="141"/>
      <c r="BV30" s="141"/>
      <c r="BW30" s="141"/>
      <c r="BX30" s="141"/>
      <c r="BY30" s="141"/>
      <c r="BZ30" s="141"/>
      <c r="CA30" s="141"/>
      <c r="CB30" s="140">
        <v>274</v>
      </c>
      <c r="CC30" s="141"/>
      <c r="CD30" s="141"/>
      <c r="CE30" s="141"/>
      <c r="CF30" s="141"/>
      <c r="CG30" s="141"/>
      <c r="CH30" s="141"/>
      <c r="CI30" s="141"/>
      <c r="CJ30" s="141"/>
      <c r="CK30" s="141"/>
      <c r="CL30" s="141"/>
      <c r="CM30" s="140">
        <v>200</v>
      </c>
      <c r="CN30" s="142"/>
      <c r="CO30" s="142"/>
      <c r="CP30" s="142"/>
      <c r="CQ30" s="142"/>
      <c r="CR30" s="142"/>
      <c r="CS30" s="142"/>
      <c r="CT30" s="142"/>
      <c r="CU30" s="142"/>
      <c r="CV30" s="142"/>
      <c r="CW30" s="142"/>
      <c r="CX30" s="143">
        <v>336</v>
      </c>
      <c r="CY30" s="144"/>
      <c r="CZ30" s="144"/>
      <c r="DA30" s="144"/>
      <c r="DB30" s="144"/>
      <c r="DC30" s="144"/>
      <c r="DD30" s="144"/>
      <c r="DE30" s="144"/>
      <c r="DF30" s="144"/>
      <c r="DG30" s="144"/>
      <c r="DH30" s="144"/>
      <c r="DI30" s="143">
        <v>357</v>
      </c>
      <c r="DJ30" s="144"/>
      <c r="DK30" s="144"/>
      <c r="DL30" s="144"/>
      <c r="DM30" s="144"/>
      <c r="DN30" s="144"/>
      <c r="DO30" s="144"/>
      <c r="DP30" s="144"/>
      <c r="DQ30" s="144"/>
      <c r="DR30" s="144"/>
      <c r="DS30" s="144"/>
      <c r="DT30" s="143">
        <v>398</v>
      </c>
      <c r="DU30" s="144"/>
      <c r="DV30" s="144"/>
      <c r="DW30" s="144"/>
      <c r="DX30" s="144"/>
      <c r="DY30" s="144"/>
      <c r="DZ30" s="144"/>
      <c r="EA30" s="144"/>
      <c r="EB30" s="144"/>
      <c r="EC30" s="144"/>
      <c r="ED30" s="144"/>
      <c r="EE30" s="143">
        <v>429</v>
      </c>
      <c r="EF30" s="144"/>
      <c r="EG30" s="144"/>
      <c r="EH30" s="144"/>
      <c r="EI30" s="144"/>
      <c r="EJ30" s="144"/>
      <c r="EK30" s="144"/>
      <c r="EL30" s="144"/>
      <c r="EM30" s="144"/>
      <c r="EN30" s="144"/>
      <c r="EO30" s="144"/>
      <c r="EP30" s="143">
        <v>525</v>
      </c>
      <c r="EQ30" s="144"/>
      <c r="ER30" s="144"/>
      <c r="ES30" s="144"/>
      <c r="ET30" s="144"/>
      <c r="EU30" s="144"/>
      <c r="EV30" s="144"/>
      <c r="EW30" s="144"/>
      <c r="EX30" s="144"/>
      <c r="EY30" s="144"/>
      <c r="EZ30" s="144"/>
      <c r="FA30" s="143">
        <v>621</v>
      </c>
      <c r="FB30" s="142"/>
      <c r="FC30" s="142"/>
      <c r="FD30" s="142"/>
      <c r="FE30" s="142"/>
      <c r="FF30" s="142"/>
      <c r="FG30" s="142"/>
      <c r="FH30" s="142"/>
      <c r="FI30" s="142"/>
      <c r="FJ30" s="142"/>
      <c r="FK30" s="142"/>
      <c r="FL30" s="145">
        <v>628</v>
      </c>
      <c r="FM30" s="141"/>
      <c r="FN30" s="141"/>
      <c r="FO30" s="141"/>
      <c r="FP30" s="141"/>
      <c r="FQ30" s="141"/>
      <c r="FR30" s="141"/>
      <c r="FS30" s="141"/>
      <c r="FT30" s="141"/>
      <c r="FU30" s="141"/>
      <c r="FV30" s="142"/>
      <c r="FW30" s="145">
        <v>128</v>
      </c>
      <c r="FX30" s="141"/>
      <c r="FY30" s="141"/>
      <c r="FZ30" s="141"/>
      <c r="GA30" s="141"/>
      <c r="GB30" s="141"/>
      <c r="GC30" s="141"/>
      <c r="GD30" s="141"/>
      <c r="GE30" s="141"/>
      <c r="GF30" s="141"/>
      <c r="GG30" s="142"/>
      <c r="GH30" s="145">
        <f t="shared" si="0"/>
        <v>128</v>
      </c>
      <c r="GI30" s="141"/>
      <c r="GJ30" s="141"/>
      <c r="GK30" s="141"/>
      <c r="GL30" s="141"/>
      <c r="GM30" s="141"/>
      <c r="GN30" s="141"/>
      <c r="GO30" s="141"/>
      <c r="GP30" s="141"/>
      <c r="GQ30" s="141"/>
      <c r="GR30" s="141"/>
    </row>
    <row r="31" spans="2:200" ht="16" x14ac:dyDescent="0.2">
      <c r="B31" s="160">
        <v>1038</v>
      </c>
      <c r="C31" s="140">
        <v>22</v>
      </c>
      <c r="D31" s="141"/>
      <c r="E31" s="141"/>
      <c r="F31" s="141"/>
      <c r="G31" s="141"/>
      <c r="H31" s="141"/>
      <c r="I31" s="141"/>
      <c r="J31" s="141"/>
      <c r="K31" s="141"/>
      <c r="L31" s="141"/>
      <c r="M31" s="141"/>
      <c r="N31" s="140">
        <v>18</v>
      </c>
      <c r="O31" s="141"/>
      <c r="P31" s="141"/>
      <c r="Q31" s="141"/>
      <c r="R31" s="141"/>
      <c r="S31" s="141"/>
      <c r="T31" s="141"/>
      <c r="U31" s="141"/>
      <c r="V31" s="141"/>
      <c r="W31" s="141"/>
      <c r="X31" s="141"/>
      <c r="Y31" s="140">
        <v>74</v>
      </c>
      <c r="Z31" s="141"/>
      <c r="AA31" s="141"/>
      <c r="AB31" s="141"/>
      <c r="AC31" s="141"/>
      <c r="AD31" s="141"/>
      <c r="AE31" s="141"/>
      <c r="AF31" s="141"/>
      <c r="AG31" s="141"/>
      <c r="AH31" s="141"/>
      <c r="AI31" s="141"/>
      <c r="AJ31" s="140">
        <v>216</v>
      </c>
      <c r="AK31" s="141"/>
      <c r="AL31" s="141"/>
      <c r="AM31" s="141"/>
      <c r="AN31" s="141"/>
      <c r="AO31" s="141"/>
      <c r="AP31" s="141"/>
      <c r="AQ31" s="141"/>
      <c r="AR31" s="141"/>
      <c r="AS31" s="141"/>
      <c r="AT31" s="141"/>
      <c r="AU31" s="140">
        <v>205</v>
      </c>
      <c r="AV31" s="141"/>
      <c r="AW31" s="141"/>
      <c r="AX31" s="141"/>
      <c r="AY31" s="141"/>
      <c r="AZ31" s="141"/>
      <c r="BA31" s="141"/>
      <c r="BB31" s="141"/>
      <c r="BC31" s="141"/>
      <c r="BD31" s="141"/>
      <c r="BE31" s="141"/>
      <c r="BF31" s="140">
        <v>214</v>
      </c>
      <c r="BG31" s="141"/>
      <c r="BH31" s="141"/>
      <c r="BI31" s="141"/>
      <c r="BJ31" s="141"/>
      <c r="BK31" s="141"/>
      <c r="BL31" s="141"/>
      <c r="BM31" s="141"/>
      <c r="BN31" s="141"/>
      <c r="BO31" s="141"/>
      <c r="BP31" s="141"/>
      <c r="BQ31" s="140">
        <v>220</v>
      </c>
      <c r="BR31" s="141"/>
      <c r="BS31" s="141"/>
      <c r="BT31" s="141"/>
      <c r="BU31" s="141"/>
      <c r="BV31" s="141"/>
      <c r="BW31" s="141"/>
      <c r="BX31" s="141"/>
      <c r="BY31" s="141"/>
      <c r="BZ31" s="141"/>
      <c r="CA31" s="141"/>
      <c r="CB31" s="140">
        <v>297</v>
      </c>
      <c r="CC31" s="141"/>
      <c r="CD31" s="141"/>
      <c r="CE31" s="141"/>
      <c r="CF31" s="141"/>
      <c r="CG31" s="141"/>
      <c r="CH31" s="141"/>
      <c r="CI31" s="141"/>
      <c r="CJ31" s="141"/>
      <c r="CK31" s="141"/>
      <c r="CL31" s="141"/>
      <c r="CM31" s="140">
        <v>220</v>
      </c>
      <c r="CN31" s="142"/>
      <c r="CO31" s="142"/>
      <c r="CP31" s="142"/>
      <c r="CQ31" s="142"/>
      <c r="CR31" s="142"/>
      <c r="CS31" s="142"/>
      <c r="CT31" s="142"/>
      <c r="CU31" s="142"/>
      <c r="CV31" s="142"/>
      <c r="CW31" s="142"/>
      <c r="CX31" s="143">
        <v>287</v>
      </c>
      <c r="CY31" s="144"/>
      <c r="CZ31" s="144"/>
      <c r="DA31" s="144"/>
      <c r="DB31" s="144"/>
      <c r="DC31" s="144"/>
      <c r="DD31" s="144"/>
      <c r="DE31" s="144"/>
      <c r="DF31" s="144"/>
      <c r="DG31" s="144"/>
      <c r="DH31" s="144"/>
      <c r="DI31" s="143">
        <v>360</v>
      </c>
      <c r="DJ31" s="144"/>
      <c r="DK31" s="144"/>
      <c r="DL31" s="144"/>
      <c r="DM31" s="144"/>
      <c r="DN31" s="144"/>
      <c r="DO31" s="144"/>
      <c r="DP31" s="144"/>
      <c r="DQ31" s="144"/>
      <c r="DR31" s="144"/>
      <c r="DS31" s="144"/>
      <c r="DT31" s="143">
        <v>421</v>
      </c>
      <c r="DU31" s="144"/>
      <c r="DV31" s="144"/>
      <c r="DW31" s="144"/>
      <c r="DX31" s="144"/>
      <c r="DY31" s="144"/>
      <c r="DZ31" s="144"/>
      <c r="EA31" s="144"/>
      <c r="EB31" s="144"/>
      <c r="EC31" s="144"/>
      <c r="ED31" s="144"/>
      <c r="EE31" s="143">
        <v>465</v>
      </c>
      <c r="EF31" s="144"/>
      <c r="EG31" s="144"/>
      <c r="EH31" s="144"/>
      <c r="EI31" s="144"/>
      <c r="EJ31" s="144"/>
      <c r="EK31" s="144"/>
      <c r="EL31" s="144"/>
      <c r="EM31" s="144"/>
      <c r="EN31" s="144"/>
      <c r="EO31" s="144"/>
      <c r="EP31" s="143">
        <v>514</v>
      </c>
      <c r="EQ31" s="144"/>
      <c r="ER31" s="144"/>
      <c r="ES31" s="144"/>
      <c r="ET31" s="144"/>
      <c r="EU31" s="144"/>
      <c r="EV31" s="144"/>
      <c r="EW31" s="144"/>
      <c r="EX31" s="144"/>
      <c r="EY31" s="144"/>
      <c r="EZ31" s="144"/>
      <c r="FA31" s="143">
        <v>649</v>
      </c>
      <c r="FB31" s="142"/>
      <c r="FC31" s="142"/>
      <c r="FD31" s="142"/>
      <c r="FE31" s="142"/>
      <c r="FF31" s="142"/>
      <c r="FG31" s="142"/>
      <c r="FH31" s="142"/>
      <c r="FI31" s="142"/>
      <c r="FJ31" s="142"/>
      <c r="FK31" s="142"/>
      <c r="FL31" s="145">
        <v>667</v>
      </c>
      <c r="FM31" s="141"/>
      <c r="FN31" s="141"/>
      <c r="FO31" s="141"/>
      <c r="FP31" s="141"/>
      <c r="FQ31" s="141"/>
      <c r="FR31" s="141"/>
      <c r="FS31" s="141"/>
      <c r="FT31" s="141"/>
      <c r="FU31" s="141"/>
      <c r="FV31" s="142"/>
      <c r="FW31" s="145">
        <v>134</v>
      </c>
      <c r="FX31" s="141"/>
      <c r="FY31" s="141"/>
      <c r="FZ31" s="141"/>
      <c r="GA31" s="141"/>
      <c r="GB31" s="141"/>
      <c r="GC31" s="141"/>
      <c r="GD31" s="141"/>
      <c r="GE31" s="141"/>
      <c r="GF31" s="141"/>
      <c r="GG31" s="142"/>
      <c r="GH31" s="145">
        <f t="shared" si="0"/>
        <v>134</v>
      </c>
      <c r="GI31" s="141"/>
      <c r="GJ31" s="141"/>
      <c r="GK31" s="141"/>
      <c r="GL31" s="141"/>
      <c r="GM31" s="141"/>
      <c r="GN31" s="141"/>
      <c r="GO31" s="141"/>
      <c r="GP31" s="141"/>
      <c r="GQ31" s="141"/>
      <c r="GR31" s="141"/>
    </row>
    <row r="32" spans="2:200" ht="16" x14ac:dyDescent="0.2">
      <c r="B32" s="160">
        <v>1039</v>
      </c>
      <c r="C32" s="140">
        <v>27</v>
      </c>
      <c r="D32" s="141"/>
      <c r="E32" s="141"/>
      <c r="F32" s="141"/>
      <c r="G32" s="141"/>
      <c r="H32" s="141"/>
      <c r="I32" s="141"/>
      <c r="J32" s="141"/>
      <c r="K32" s="141"/>
      <c r="L32" s="141"/>
      <c r="M32" s="141"/>
      <c r="N32" s="140">
        <v>6</v>
      </c>
      <c r="O32" s="141"/>
      <c r="P32" s="141"/>
      <c r="Q32" s="141"/>
      <c r="R32" s="141"/>
      <c r="S32" s="141"/>
      <c r="T32" s="141"/>
      <c r="U32" s="141"/>
      <c r="V32" s="141"/>
      <c r="W32" s="141"/>
      <c r="X32" s="141"/>
      <c r="Y32" s="140">
        <v>88</v>
      </c>
      <c r="Z32" s="141"/>
      <c r="AA32" s="141"/>
      <c r="AB32" s="141"/>
      <c r="AC32" s="141"/>
      <c r="AD32" s="141"/>
      <c r="AE32" s="141"/>
      <c r="AF32" s="141"/>
      <c r="AG32" s="141"/>
      <c r="AH32" s="141"/>
      <c r="AI32" s="141"/>
      <c r="AJ32" s="140">
        <v>210</v>
      </c>
      <c r="AK32" s="141"/>
      <c r="AL32" s="141"/>
      <c r="AM32" s="141"/>
      <c r="AN32" s="141"/>
      <c r="AO32" s="141"/>
      <c r="AP32" s="141"/>
      <c r="AQ32" s="141"/>
      <c r="AR32" s="141"/>
      <c r="AS32" s="141"/>
      <c r="AT32" s="141"/>
      <c r="AU32" s="140">
        <v>260</v>
      </c>
      <c r="AV32" s="141"/>
      <c r="AW32" s="141"/>
      <c r="AX32" s="141"/>
      <c r="AY32" s="141"/>
      <c r="AZ32" s="141"/>
      <c r="BA32" s="141"/>
      <c r="BB32" s="141"/>
      <c r="BC32" s="141"/>
      <c r="BD32" s="141"/>
      <c r="BE32" s="141"/>
      <c r="BF32" s="140">
        <v>240</v>
      </c>
      <c r="BG32" s="141"/>
      <c r="BH32" s="141"/>
      <c r="BI32" s="141"/>
      <c r="BJ32" s="141"/>
      <c r="BK32" s="141"/>
      <c r="BL32" s="141"/>
      <c r="BM32" s="141"/>
      <c r="BN32" s="141"/>
      <c r="BO32" s="141"/>
      <c r="BP32" s="141"/>
      <c r="BQ32" s="140">
        <v>240</v>
      </c>
      <c r="BR32" s="141"/>
      <c r="BS32" s="141"/>
      <c r="BT32" s="141"/>
      <c r="BU32" s="141"/>
      <c r="BV32" s="141"/>
      <c r="BW32" s="141"/>
      <c r="BX32" s="141"/>
      <c r="BY32" s="141"/>
      <c r="BZ32" s="141"/>
      <c r="CA32" s="141"/>
      <c r="CB32" s="140">
        <v>336</v>
      </c>
      <c r="CC32" s="141"/>
      <c r="CD32" s="141"/>
      <c r="CE32" s="141"/>
      <c r="CF32" s="141"/>
      <c r="CG32" s="141"/>
      <c r="CH32" s="141"/>
      <c r="CI32" s="141"/>
      <c r="CJ32" s="141"/>
      <c r="CK32" s="141"/>
      <c r="CL32" s="141"/>
      <c r="CM32" s="140">
        <v>314</v>
      </c>
      <c r="CN32" s="142"/>
      <c r="CO32" s="142"/>
      <c r="CP32" s="142"/>
      <c r="CQ32" s="142"/>
      <c r="CR32" s="142"/>
      <c r="CS32" s="142"/>
      <c r="CT32" s="142"/>
      <c r="CU32" s="142"/>
      <c r="CV32" s="142"/>
      <c r="CW32" s="142"/>
      <c r="CX32" s="143">
        <v>323</v>
      </c>
      <c r="CY32" s="144"/>
      <c r="CZ32" s="144"/>
      <c r="DA32" s="144"/>
      <c r="DB32" s="144"/>
      <c r="DC32" s="144"/>
      <c r="DD32" s="144"/>
      <c r="DE32" s="144"/>
      <c r="DF32" s="144"/>
      <c r="DG32" s="144"/>
      <c r="DH32" s="144"/>
      <c r="DI32" s="143">
        <v>310</v>
      </c>
      <c r="DJ32" s="144"/>
      <c r="DK32" s="144"/>
      <c r="DL32" s="144"/>
      <c r="DM32" s="144"/>
      <c r="DN32" s="144"/>
      <c r="DO32" s="144"/>
      <c r="DP32" s="144"/>
      <c r="DQ32" s="144"/>
      <c r="DR32" s="144"/>
      <c r="DS32" s="144"/>
      <c r="DT32" s="143">
        <v>394</v>
      </c>
      <c r="DU32" s="144"/>
      <c r="DV32" s="144"/>
      <c r="DW32" s="144"/>
      <c r="DX32" s="144"/>
      <c r="DY32" s="144"/>
      <c r="DZ32" s="144"/>
      <c r="EA32" s="144"/>
      <c r="EB32" s="144"/>
      <c r="EC32" s="144"/>
      <c r="ED32" s="144"/>
      <c r="EE32" s="143">
        <v>441</v>
      </c>
      <c r="EF32" s="144"/>
      <c r="EG32" s="144"/>
      <c r="EH32" s="144"/>
      <c r="EI32" s="144"/>
      <c r="EJ32" s="144"/>
      <c r="EK32" s="144"/>
      <c r="EL32" s="144"/>
      <c r="EM32" s="144"/>
      <c r="EN32" s="144"/>
      <c r="EO32" s="144"/>
      <c r="EP32" s="143">
        <v>470</v>
      </c>
      <c r="EQ32" s="144"/>
      <c r="ER32" s="144"/>
      <c r="ES32" s="144"/>
      <c r="ET32" s="144"/>
      <c r="EU32" s="144"/>
      <c r="EV32" s="144"/>
      <c r="EW32" s="144"/>
      <c r="EX32" s="144"/>
      <c r="EY32" s="144"/>
      <c r="EZ32" s="144"/>
      <c r="FA32" s="143">
        <v>295</v>
      </c>
      <c r="FB32" s="142"/>
      <c r="FC32" s="142"/>
      <c r="FD32" s="142"/>
      <c r="FE32" s="142"/>
      <c r="FF32" s="142"/>
      <c r="FG32" s="142"/>
      <c r="FH32" s="142"/>
      <c r="FI32" s="142"/>
      <c r="FJ32" s="142"/>
      <c r="FK32" s="142"/>
      <c r="FL32" s="151" t="s">
        <v>163</v>
      </c>
      <c r="FM32" s="147"/>
      <c r="FN32" s="147"/>
      <c r="FO32" s="147"/>
      <c r="FP32" s="147"/>
      <c r="FQ32" s="147"/>
      <c r="FR32" s="147"/>
      <c r="FS32" s="147"/>
      <c r="FT32" s="147"/>
      <c r="FU32" s="147"/>
      <c r="FV32" s="150"/>
      <c r="FW32" s="145"/>
      <c r="FX32" s="147"/>
      <c r="FY32" s="147"/>
      <c r="FZ32" s="147"/>
      <c r="GA32" s="147"/>
      <c r="GB32" s="147"/>
      <c r="GC32" s="147"/>
      <c r="GD32" s="147"/>
      <c r="GE32" s="147"/>
      <c r="GF32" s="147"/>
      <c r="GG32" s="150"/>
      <c r="GH32" s="145">
        <f t="shared" si="0"/>
        <v>0</v>
      </c>
      <c r="GI32" s="147"/>
      <c r="GJ32" s="147"/>
      <c r="GK32" s="147"/>
      <c r="GL32" s="147"/>
      <c r="GM32" s="147"/>
      <c r="GN32" s="147"/>
      <c r="GO32" s="147"/>
      <c r="GP32" s="147"/>
      <c r="GQ32" s="147"/>
      <c r="GR32" s="147"/>
    </row>
    <row r="33" spans="2:200" ht="16" x14ac:dyDescent="0.2">
      <c r="B33" s="160">
        <v>1040</v>
      </c>
      <c r="C33" s="140">
        <v>42</v>
      </c>
      <c r="D33" s="141"/>
      <c r="E33" s="141"/>
      <c r="F33" s="141"/>
      <c r="G33" s="141"/>
      <c r="H33" s="141"/>
      <c r="I33" s="141"/>
      <c r="J33" s="141"/>
      <c r="K33" s="141"/>
      <c r="L33" s="141"/>
      <c r="M33" s="141"/>
      <c r="N33" s="140">
        <v>46</v>
      </c>
      <c r="O33" s="141"/>
      <c r="P33" s="141"/>
      <c r="Q33" s="141"/>
      <c r="R33" s="141"/>
      <c r="S33" s="141"/>
      <c r="T33" s="141"/>
      <c r="U33" s="141"/>
      <c r="V33" s="141"/>
      <c r="W33" s="141"/>
      <c r="X33" s="141"/>
      <c r="Y33" s="140">
        <v>58</v>
      </c>
      <c r="Z33" s="141"/>
      <c r="AA33" s="141"/>
      <c r="AB33" s="141"/>
      <c r="AC33" s="141"/>
      <c r="AD33" s="141"/>
      <c r="AE33" s="141"/>
      <c r="AF33" s="141"/>
      <c r="AG33" s="141"/>
      <c r="AH33" s="141"/>
      <c r="AI33" s="141"/>
      <c r="AJ33" s="140">
        <v>208</v>
      </c>
      <c r="AK33" s="141"/>
      <c r="AL33" s="141"/>
      <c r="AM33" s="141"/>
      <c r="AN33" s="141"/>
      <c r="AO33" s="141"/>
      <c r="AP33" s="141"/>
      <c r="AQ33" s="141"/>
      <c r="AR33" s="141"/>
      <c r="AS33" s="141"/>
      <c r="AT33" s="141"/>
      <c r="AU33" s="140">
        <v>207</v>
      </c>
      <c r="AV33" s="141"/>
      <c r="AW33" s="141"/>
      <c r="AX33" s="141"/>
      <c r="AY33" s="141"/>
      <c r="AZ33" s="141"/>
      <c r="BA33" s="141"/>
      <c r="BB33" s="141"/>
      <c r="BC33" s="141"/>
      <c r="BD33" s="141"/>
      <c r="BE33" s="141"/>
      <c r="BF33" s="140">
        <v>210</v>
      </c>
      <c r="BG33" s="141"/>
      <c r="BH33" s="141"/>
      <c r="BI33" s="141"/>
      <c r="BJ33" s="141"/>
      <c r="BK33" s="141"/>
      <c r="BL33" s="141"/>
      <c r="BM33" s="141"/>
      <c r="BN33" s="141"/>
      <c r="BO33" s="141"/>
      <c r="BP33" s="141"/>
      <c r="BQ33" s="140">
        <v>210</v>
      </c>
      <c r="BR33" s="141"/>
      <c r="BS33" s="141"/>
      <c r="BT33" s="141"/>
      <c r="BU33" s="141"/>
      <c r="BV33" s="141"/>
      <c r="BW33" s="141"/>
      <c r="BX33" s="141"/>
      <c r="BY33" s="141"/>
      <c r="BZ33" s="141"/>
      <c r="CA33" s="141"/>
      <c r="CB33" s="140">
        <v>270</v>
      </c>
      <c r="CC33" s="141"/>
      <c r="CD33" s="141"/>
      <c r="CE33" s="141"/>
      <c r="CF33" s="141"/>
      <c r="CG33" s="141"/>
      <c r="CH33" s="141"/>
      <c r="CI33" s="141"/>
      <c r="CJ33" s="141"/>
      <c r="CK33" s="141"/>
      <c r="CL33" s="141"/>
      <c r="CM33" s="140">
        <v>226</v>
      </c>
      <c r="CN33" s="142"/>
      <c r="CO33" s="142"/>
      <c r="CP33" s="142"/>
      <c r="CQ33" s="142"/>
      <c r="CR33" s="142"/>
      <c r="CS33" s="142"/>
      <c r="CT33" s="142"/>
      <c r="CU33" s="142"/>
      <c r="CV33" s="142"/>
      <c r="CW33" s="142"/>
      <c r="CX33" s="143">
        <v>327</v>
      </c>
      <c r="CY33" s="144"/>
      <c r="CZ33" s="144"/>
      <c r="DA33" s="144"/>
      <c r="DB33" s="144"/>
      <c r="DC33" s="144"/>
      <c r="DD33" s="144"/>
      <c r="DE33" s="144"/>
      <c r="DF33" s="144"/>
      <c r="DG33" s="144"/>
      <c r="DH33" s="144"/>
      <c r="DI33" s="143">
        <v>391</v>
      </c>
      <c r="DJ33" s="144"/>
      <c r="DK33" s="144"/>
      <c r="DL33" s="144"/>
      <c r="DM33" s="144"/>
      <c r="DN33" s="144"/>
      <c r="DO33" s="144"/>
      <c r="DP33" s="144"/>
      <c r="DQ33" s="144"/>
      <c r="DR33" s="144"/>
      <c r="DS33" s="144"/>
      <c r="DT33" s="143">
        <v>428</v>
      </c>
      <c r="DU33" s="144"/>
      <c r="DV33" s="144"/>
      <c r="DW33" s="144"/>
      <c r="DX33" s="144"/>
      <c r="DY33" s="144"/>
      <c r="DZ33" s="144"/>
      <c r="EA33" s="144"/>
      <c r="EB33" s="144"/>
      <c r="EC33" s="144"/>
      <c r="ED33" s="144"/>
      <c r="EE33" s="143">
        <v>464</v>
      </c>
      <c r="EF33" s="144"/>
      <c r="EG33" s="144"/>
      <c r="EH33" s="144"/>
      <c r="EI33" s="144"/>
      <c r="EJ33" s="144"/>
      <c r="EK33" s="144"/>
      <c r="EL33" s="144"/>
      <c r="EM33" s="144"/>
      <c r="EN33" s="144"/>
      <c r="EO33" s="144"/>
      <c r="EP33" s="143">
        <v>495</v>
      </c>
      <c r="EQ33" s="144"/>
      <c r="ER33" s="144"/>
      <c r="ES33" s="144"/>
      <c r="ET33" s="144"/>
      <c r="EU33" s="144"/>
      <c r="EV33" s="144"/>
      <c r="EW33" s="144"/>
      <c r="EX33" s="144"/>
      <c r="EY33" s="144"/>
      <c r="EZ33" s="144"/>
      <c r="FA33" s="143">
        <v>538</v>
      </c>
      <c r="FB33" s="142"/>
      <c r="FC33" s="142"/>
      <c r="FD33" s="142"/>
      <c r="FE33" s="142"/>
      <c r="FF33" s="142"/>
      <c r="FG33" s="142"/>
      <c r="FH33" s="142"/>
      <c r="FI33" s="142"/>
      <c r="FJ33" s="142"/>
      <c r="FK33" s="142"/>
      <c r="FL33" s="145">
        <v>603</v>
      </c>
      <c r="FM33" s="141"/>
      <c r="FN33" s="141"/>
      <c r="FO33" s="141"/>
      <c r="FP33" s="141"/>
      <c r="FQ33" s="141"/>
      <c r="FR33" s="141"/>
      <c r="FS33" s="141"/>
      <c r="FT33" s="141"/>
      <c r="FU33" s="141"/>
      <c r="FV33" s="142"/>
      <c r="FW33" s="145">
        <v>144</v>
      </c>
      <c r="FX33" s="141"/>
      <c r="FY33" s="141"/>
      <c r="FZ33" s="141"/>
      <c r="GA33" s="141"/>
      <c r="GB33" s="141"/>
      <c r="GC33" s="141"/>
      <c r="GD33" s="141"/>
      <c r="GE33" s="141"/>
      <c r="GF33" s="141"/>
      <c r="GG33" s="142"/>
      <c r="GH33" s="145">
        <f t="shared" si="0"/>
        <v>144</v>
      </c>
      <c r="GI33" s="141"/>
      <c r="GJ33" s="141"/>
      <c r="GK33" s="141"/>
      <c r="GL33" s="141"/>
      <c r="GM33" s="141"/>
      <c r="GN33" s="141"/>
      <c r="GO33" s="141"/>
      <c r="GP33" s="141"/>
      <c r="GQ33" s="141"/>
      <c r="GR33" s="141"/>
    </row>
    <row r="34" spans="2:200" ht="16" x14ac:dyDescent="0.2">
      <c r="B34" s="160">
        <v>1041</v>
      </c>
      <c r="C34" s="140">
        <v>28</v>
      </c>
      <c r="D34" s="141"/>
      <c r="E34" s="141"/>
      <c r="F34" s="141"/>
      <c r="G34" s="141"/>
      <c r="H34" s="141"/>
      <c r="I34" s="141"/>
      <c r="J34" s="141"/>
      <c r="K34" s="141"/>
      <c r="L34" s="141"/>
      <c r="M34" s="141"/>
      <c r="N34" s="140">
        <v>45</v>
      </c>
      <c r="O34" s="141"/>
      <c r="P34" s="141"/>
      <c r="Q34" s="141"/>
      <c r="R34" s="141"/>
      <c r="S34" s="141"/>
      <c r="T34" s="141"/>
      <c r="U34" s="141"/>
      <c r="V34" s="141"/>
      <c r="W34" s="141"/>
      <c r="X34" s="141"/>
      <c r="Y34" s="140">
        <v>65</v>
      </c>
      <c r="Z34" s="141"/>
      <c r="AA34" s="141"/>
      <c r="AB34" s="141"/>
      <c r="AC34" s="141"/>
      <c r="AD34" s="141"/>
      <c r="AE34" s="141"/>
      <c r="AF34" s="141"/>
      <c r="AG34" s="141"/>
      <c r="AH34" s="141"/>
      <c r="AI34" s="141"/>
      <c r="AJ34" s="140">
        <v>214</v>
      </c>
      <c r="AK34" s="141"/>
      <c r="AL34" s="141"/>
      <c r="AM34" s="141"/>
      <c r="AN34" s="141"/>
      <c r="AO34" s="141"/>
      <c r="AP34" s="141"/>
      <c r="AQ34" s="141"/>
      <c r="AR34" s="141"/>
      <c r="AS34" s="141"/>
      <c r="AT34" s="141"/>
      <c r="AU34" s="140">
        <v>210</v>
      </c>
      <c r="AV34" s="141"/>
      <c r="AW34" s="141"/>
      <c r="AX34" s="141"/>
      <c r="AY34" s="141"/>
      <c r="AZ34" s="141"/>
      <c r="BA34" s="141"/>
      <c r="BB34" s="141"/>
      <c r="BC34" s="141"/>
      <c r="BD34" s="141"/>
      <c r="BE34" s="141"/>
      <c r="BF34" s="140">
        <v>220</v>
      </c>
      <c r="BG34" s="141"/>
      <c r="BH34" s="141"/>
      <c r="BI34" s="141"/>
      <c r="BJ34" s="141"/>
      <c r="BK34" s="141"/>
      <c r="BL34" s="141"/>
      <c r="BM34" s="141"/>
      <c r="BN34" s="141"/>
      <c r="BO34" s="141"/>
      <c r="BP34" s="141"/>
      <c r="BQ34" s="140">
        <v>230</v>
      </c>
      <c r="BR34" s="141"/>
      <c r="BS34" s="141"/>
      <c r="BT34" s="141"/>
      <c r="BU34" s="141"/>
      <c r="BV34" s="141"/>
      <c r="BW34" s="141"/>
      <c r="BX34" s="141"/>
      <c r="BY34" s="141"/>
      <c r="BZ34" s="141"/>
      <c r="CA34" s="141"/>
      <c r="CB34" s="140">
        <v>290</v>
      </c>
      <c r="CC34" s="141"/>
      <c r="CD34" s="141"/>
      <c r="CE34" s="141"/>
      <c r="CF34" s="141"/>
      <c r="CG34" s="141"/>
      <c r="CH34" s="141"/>
      <c r="CI34" s="141"/>
      <c r="CJ34" s="141"/>
      <c r="CK34" s="141"/>
      <c r="CL34" s="141"/>
      <c r="CM34" s="140">
        <v>274</v>
      </c>
      <c r="CN34" s="142"/>
      <c r="CO34" s="142"/>
      <c r="CP34" s="142"/>
      <c r="CQ34" s="142"/>
      <c r="CR34" s="142"/>
      <c r="CS34" s="142"/>
      <c r="CT34" s="142"/>
      <c r="CU34" s="142"/>
      <c r="CV34" s="142"/>
      <c r="CW34" s="142"/>
      <c r="CX34" s="143">
        <v>291</v>
      </c>
      <c r="CY34" s="144"/>
      <c r="CZ34" s="144"/>
      <c r="DA34" s="144"/>
      <c r="DB34" s="144"/>
      <c r="DC34" s="144"/>
      <c r="DD34" s="144"/>
      <c r="DE34" s="144"/>
      <c r="DF34" s="144"/>
      <c r="DG34" s="144"/>
      <c r="DH34" s="144"/>
      <c r="DI34" s="143">
        <v>361</v>
      </c>
      <c r="DJ34" s="144"/>
      <c r="DK34" s="144"/>
      <c r="DL34" s="144"/>
      <c r="DM34" s="144"/>
      <c r="DN34" s="144"/>
      <c r="DO34" s="144"/>
      <c r="DP34" s="144"/>
      <c r="DQ34" s="144"/>
      <c r="DR34" s="144"/>
      <c r="DS34" s="144"/>
      <c r="DT34" s="143">
        <v>398</v>
      </c>
      <c r="DU34" s="144"/>
      <c r="DV34" s="144"/>
      <c r="DW34" s="144"/>
      <c r="DX34" s="144"/>
      <c r="DY34" s="144"/>
      <c r="DZ34" s="144"/>
      <c r="EA34" s="144"/>
      <c r="EB34" s="144"/>
      <c r="EC34" s="144"/>
      <c r="ED34" s="144"/>
      <c r="EE34" s="143">
        <v>434</v>
      </c>
      <c r="EF34" s="144"/>
      <c r="EG34" s="144"/>
      <c r="EH34" s="144"/>
      <c r="EI34" s="144"/>
      <c r="EJ34" s="144"/>
      <c r="EK34" s="144"/>
      <c r="EL34" s="144"/>
      <c r="EM34" s="144"/>
      <c r="EN34" s="144"/>
      <c r="EO34" s="144"/>
      <c r="EP34" s="143">
        <v>461</v>
      </c>
      <c r="EQ34" s="144"/>
      <c r="ER34" s="144"/>
      <c r="ES34" s="144"/>
      <c r="ET34" s="144"/>
      <c r="EU34" s="144"/>
      <c r="EV34" s="144"/>
      <c r="EW34" s="144"/>
      <c r="EX34" s="144"/>
      <c r="EY34" s="144"/>
      <c r="EZ34" s="144"/>
      <c r="FA34" s="143">
        <v>573</v>
      </c>
      <c r="FB34" s="142"/>
      <c r="FC34" s="142"/>
      <c r="FD34" s="142"/>
      <c r="FE34" s="142"/>
      <c r="FF34" s="142"/>
      <c r="FG34" s="142"/>
      <c r="FH34" s="142"/>
      <c r="FI34" s="142"/>
      <c r="FJ34" s="142"/>
      <c r="FK34" s="142"/>
      <c r="FL34" s="145">
        <v>603</v>
      </c>
      <c r="FM34" s="141"/>
      <c r="FN34" s="141"/>
      <c r="FO34" s="141"/>
      <c r="FP34" s="141"/>
      <c r="FQ34" s="141"/>
      <c r="FR34" s="141"/>
      <c r="FS34" s="141"/>
      <c r="FT34" s="141"/>
      <c r="FU34" s="141"/>
      <c r="FV34" s="142"/>
      <c r="FW34" s="145">
        <v>68</v>
      </c>
      <c r="FX34" s="141"/>
      <c r="FY34" s="141"/>
      <c r="FZ34" s="141"/>
      <c r="GA34" s="141"/>
      <c r="GB34" s="141"/>
      <c r="GC34" s="141"/>
      <c r="GD34" s="141"/>
      <c r="GE34" s="141"/>
      <c r="GF34" s="141"/>
      <c r="GG34" s="142"/>
      <c r="GH34" s="145">
        <f t="shared" si="0"/>
        <v>68</v>
      </c>
      <c r="GI34" s="141"/>
      <c r="GJ34" s="141"/>
      <c r="GK34" s="141"/>
      <c r="GL34" s="141"/>
      <c r="GM34" s="141"/>
      <c r="GN34" s="141"/>
      <c r="GO34" s="141"/>
      <c r="GP34" s="141"/>
      <c r="GQ34" s="141"/>
      <c r="GR34" s="141"/>
    </row>
    <row r="35" spans="2:200" ht="16" x14ac:dyDescent="0.2">
      <c r="B35" s="160">
        <v>1042</v>
      </c>
      <c r="C35" s="140">
        <v>32</v>
      </c>
      <c r="D35" s="141"/>
      <c r="E35" s="141"/>
      <c r="F35" s="141"/>
      <c r="G35" s="141"/>
      <c r="H35" s="141"/>
      <c r="I35" s="141"/>
      <c r="J35" s="141"/>
      <c r="K35" s="141"/>
      <c r="L35" s="141"/>
      <c r="M35" s="141"/>
      <c r="N35" s="140">
        <v>19</v>
      </c>
      <c r="O35" s="141"/>
      <c r="P35" s="141"/>
      <c r="Q35" s="141"/>
      <c r="R35" s="141"/>
      <c r="S35" s="141"/>
      <c r="T35" s="141"/>
      <c r="U35" s="141"/>
      <c r="V35" s="141"/>
      <c r="W35" s="141"/>
      <c r="X35" s="141"/>
      <c r="Y35" s="140">
        <v>60</v>
      </c>
      <c r="Z35" s="141"/>
      <c r="AA35" s="141"/>
      <c r="AB35" s="141"/>
      <c r="AC35" s="141"/>
      <c r="AD35" s="141"/>
      <c r="AE35" s="141"/>
      <c r="AF35" s="141"/>
      <c r="AG35" s="141"/>
      <c r="AH35" s="141"/>
      <c r="AI35" s="141"/>
      <c r="AJ35" s="140">
        <v>220</v>
      </c>
      <c r="AK35" s="141"/>
      <c r="AL35" s="141"/>
      <c r="AM35" s="141"/>
      <c r="AN35" s="141"/>
      <c r="AO35" s="141"/>
      <c r="AP35" s="141"/>
      <c r="AQ35" s="141"/>
      <c r="AR35" s="141"/>
      <c r="AS35" s="141"/>
      <c r="AT35" s="141"/>
      <c r="AU35" s="140">
        <v>220</v>
      </c>
      <c r="AV35" s="141"/>
      <c r="AW35" s="141"/>
      <c r="AX35" s="141"/>
      <c r="AY35" s="141"/>
      <c r="AZ35" s="141"/>
      <c r="BA35" s="141"/>
      <c r="BB35" s="141"/>
      <c r="BC35" s="141"/>
      <c r="BD35" s="141"/>
      <c r="BE35" s="141"/>
      <c r="BF35" s="140">
        <v>230</v>
      </c>
      <c r="BG35" s="141"/>
      <c r="BH35" s="141"/>
      <c r="BI35" s="141"/>
      <c r="BJ35" s="141"/>
      <c r="BK35" s="141"/>
      <c r="BL35" s="141"/>
      <c r="BM35" s="141"/>
      <c r="BN35" s="141"/>
      <c r="BO35" s="141"/>
      <c r="BP35" s="141"/>
      <c r="BQ35" s="140">
        <v>230</v>
      </c>
      <c r="BR35" s="141"/>
      <c r="BS35" s="141"/>
      <c r="BT35" s="141"/>
      <c r="BU35" s="141"/>
      <c r="BV35" s="141"/>
      <c r="BW35" s="141"/>
      <c r="BX35" s="141"/>
      <c r="BY35" s="141"/>
      <c r="BZ35" s="141"/>
      <c r="CA35" s="141"/>
      <c r="CB35" s="140">
        <v>307</v>
      </c>
      <c r="CC35" s="141"/>
      <c r="CD35" s="141"/>
      <c r="CE35" s="141"/>
      <c r="CF35" s="141"/>
      <c r="CG35" s="141"/>
      <c r="CH35" s="141"/>
      <c r="CI35" s="141"/>
      <c r="CJ35" s="141"/>
      <c r="CK35" s="141"/>
      <c r="CL35" s="141"/>
      <c r="CM35" s="140">
        <v>319</v>
      </c>
      <c r="CN35" s="142"/>
      <c r="CO35" s="142"/>
      <c r="CP35" s="142"/>
      <c r="CQ35" s="142"/>
      <c r="CR35" s="142"/>
      <c r="CS35" s="142"/>
      <c r="CT35" s="142"/>
      <c r="CU35" s="142"/>
      <c r="CV35" s="142"/>
      <c r="CW35" s="142"/>
      <c r="CX35" s="143">
        <v>280</v>
      </c>
      <c r="CY35" s="144"/>
      <c r="CZ35" s="144"/>
      <c r="DA35" s="144"/>
      <c r="DB35" s="144"/>
      <c r="DC35" s="144"/>
      <c r="DD35" s="144"/>
      <c r="DE35" s="144"/>
      <c r="DF35" s="144"/>
      <c r="DG35" s="144"/>
      <c r="DH35" s="144"/>
      <c r="DI35" s="143">
        <v>333</v>
      </c>
      <c r="DJ35" s="144"/>
      <c r="DK35" s="144"/>
      <c r="DL35" s="144"/>
      <c r="DM35" s="144"/>
      <c r="DN35" s="144"/>
      <c r="DO35" s="144"/>
      <c r="DP35" s="144"/>
      <c r="DQ35" s="144"/>
      <c r="DR35" s="144"/>
      <c r="DS35" s="144"/>
      <c r="DT35" s="143">
        <v>375</v>
      </c>
      <c r="DU35" s="144"/>
      <c r="DV35" s="144"/>
      <c r="DW35" s="144"/>
      <c r="DX35" s="144"/>
      <c r="DY35" s="144"/>
      <c r="DZ35" s="144"/>
      <c r="EA35" s="144"/>
      <c r="EB35" s="144"/>
      <c r="EC35" s="144"/>
      <c r="ED35" s="144"/>
      <c r="EE35" s="143">
        <v>415</v>
      </c>
      <c r="EF35" s="144"/>
      <c r="EG35" s="144"/>
      <c r="EH35" s="144"/>
      <c r="EI35" s="144"/>
      <c r="EJ35" s="144"/>
      <c r="EK35" s="144"/>
      <c r="EL35" s="144"/>
      <c r="EM35" s="144"/>
      <c r="EN35" s="144"/>
      <c r="EO35" s="144"/>
      <c r="EP35" s="143">
        <v>458</v>
      </c>
      <c r="EQ35" s="144"/>
      <c r="ER35" s="144"/>
      <c r="ES35" s="144"/>
      <c r="ET35" s="144"/>
      <c r="EU35" s="144"/>
      <c r="EV35" s="144"/>
      <c r="EW35" s="144"/>
      <c r="EX35" s="144"/>
      <c r="EY35" s="144"/>
      <c r="EZ35" s="144"/>
      <c r="FA35" s="143">
        <v>504</v>
      </c>
      <c r="FB35" s="142"/>
      <c r="FC35" s="142"/>
      <c r="FD35" s="142"/>
      <c r="FE35" s="142"/>
      <c r="FF35" s="142"/>
      <c r="FG35" s="142"/>
      <c r="FH35" s="142"/>
      <c r="FI35" s="142"/>
      <c r="FJ35" s="142"/>
      <c r="FK35" s="142"/>
      <c r="FL35" s="145">
        <v>630</v>
      </c>
      <c r="FM35" s="141"/>
      <c r="FN35" s="141"/>
      <c r="FO35" s="141"/>
      <c r="FP35" s="141"/>
      <c r="FQ35" s="141"/>
      <c r="FR35" s="141"/>
      <c r="FS35" s="141"/>
      <c r="FT35" s="141"/>
      <c r="FU35" s="141"/>
      <c r="FV35" s="142"/>
      <c r="FW35" s="145">
        <v>188</v>
      </c>
      <c r="FX35" s="141"/>
      <c r="FY35" s="141"/>
      <c r="FZ35" s="141"/>
      <c r="GA35" s="141"/>
      <c r="GB35" s="141"/>
      <c r="GC35" s="141"/>
      <c r="GD35" s="141"/>
      <c r="GE35" s="141"/>
      <c r="GF35" s="141"/>
      <c r="GG35" s="142"/>
      <c r="GH35" s="145">
        <f t="shared" si="0"/>
        <v>188</v>
      </c>
      <c r="GI35" s="141"/>
      <c r="GJ35" s="141"/>
      <c r="GK35" s="141"/>
      <c r="GL35" s="141"/>
      <c r="GM35" s="141"/>
      <c r="GN35" s="141"/>
      <c r="GO35" s="141"/>
      <c r="GP35" s="141"/>
      <c r="GQ35" s="141"/>
      <c r="GR35" s="141"/>
    </row>
    <row r="36" spans="2:200" ht="16" x14ac:dyDescent="0.2">
      <c r="B36" s="160">
        <v>1043</v>
      </c>
      <c r="C36" s="140">
        <v>27</v>
      </c>
      <c r="D36" s="141"/>
      <c r="E36" s="141"/>
      <c r="F36" s="141"/>
      <c r="G36" s="141"/>
      <c r="H36" s="141"/>
      <c r="I36" s="141"/>
      <c r="J36" s="141"/>
      <c r="K36" s="141"/>
      <c r="L36" s="141"/>
      <c r="M36" s="141"/>
      <c r="N36" s="140">
        <v>32</v>
      </c>
      <c r="O36" s="141"/>
      <c r="P36" s="141"/>
      <c r="Q36" s="141"/>
      <c r="R36" s="141"/>
      <c r="S36" s="141"/>
      <c r="T36" s="141"/>
      <c r="U36" s="141"/>
      <c r="V36" s="141"/>
      <c r="W36" s="141"/>
      <c r="X36" s="141"/>
      <c r="Y36" s="140">
        <v>93</v>
      </c>
      <c r="Z36" s="141"/>
      <c r="AA36" s="141"/>
      <c r="AB36" s="141"/>
      <c r="AC36" s="141"/>
      <c r="AD36" s="141"/>
      <c r="AE36" s="141"/>
      <c r="AF36" s="141"/>
      <c r="AG36" s="141"/>
      <c r="AH36" s="141"/>
      <c r="AI36" s="141"/>
      <c r="AJ36" s="140">
        <v>208</v>
      </c>
      <c r="AK36" s="141"/>
      <c r="AL36" s="141"/>
      <c r="AM36" s="141"/>
      <c r="AN36" s="141"/>
      <c r="AO36" s="141"/>
      <c r="AP36" s="141"/>
      <c r="AQ36" s="141"/>
      <c r="AR36" s="141"/>
      <c r="AS36" s="141"/>
      <c r="AT36" s="141"/>
      <c r="AU36" s="140">
        <v>200</v>
      </c>
      <c r="AV36" s="141"/>
      <c r="AW36" s="141"/>
      <c r="AX36" s="141"/>
      <c r="AY36" s="141"/>
      <c r="AZ36" s="141"/>
      <c r="BA36" s="141"/>
      <c r="BB36" s="141"/>
      <c r="BC36" s="141"/>
      <c r="BD36" s="141"/>
      <c r="BE36" s="141"/>
      <c r="BF36" s="140">
        <v>208</v>
      </c>
      <c r="BG36" s="141"/>
      <c r="BH36" s="141"/>
      <c r="BI36" s="141"/>
      <c r="BJ36" s="141"/>
      <c r="BK36" s="141"/>
      <c r="BL36" s="141"/>
      <c r="BM36" s="141"/>
      <c r="BN36" s="141"/>
      <c r="BO36" s="141"/>
      <c r="BP36" s="141"/>
      <c r="BQ36" s="140">
        <v>220</v>
      </c>
      <c r="BR36" s="141"/>
      <c r="BS36" s="141"/>
      <c r="BT36" s="141"/>
      <c r="BU36" s="141"/>
      <c r="BV36" s="141"/>
      <c r="BW36" s="141"/>
      <c r="BX36" s="141"/>
      <c r="BY36" s="141"/>
      <c r="BZ36" s="141"/>
      <c r="CA36" s="141"/>
      <c r="CB36" s="140">
        <v>285</v>
      </c>
      <c r="CC36" s="141"/>
      <c r="CD36" s="141"/>
      <c r="CE36" s="141"/>
      <c r="CF36" s="141"/>
      <c r="CG36" s="141"/>
      <c r="CH36" s="141"/>
      <c r="CI36" s="141"/>
      <c r="CJ36" s="141"/>
      <c r="CK36" s="141"/>
      <c r="CL36" s="141"/>
      <c r="CM36" s="140">
        <v>220</v>
      </c>
      <c r="CN36" s="142"/>
      <c r="CO36" s="142"/>
      <c r="CP36" s="142"/>
      <c r="CQ36" s="142"/>
      <c r="CR36" s="142"/>
      <c r="CS36" s="142"/>
      <c r="CT36" s="142"/>
      <c r="CU36" s="142"/>
      <c r="CV36" s="142"/>
      <c r="CW36" s="142"/>
      <c r="CX36" s="143">
        <v>272</v>
      </c>
      <c r="CY36" s="144"/>
      <c r="CZ36" s="144"/>
      <c r="DA36" s="144"/>
      <c r="DB36" s="144"/>
      <c r="DC36" s="144"/>
      <c r="DD36" s="144"/>
      <c r="DE36" s="144"/>
      <c r="DF36" s="144"/>
      <c r="DG36" s="144"/>
      <c r="DH36" s="144"/>
      <c r="DI36" s="143">
        <v>330</v>
      </c>
      <c r="DJ36" s="144"/>
      <c r="DK36" s="144"/>
      <c r="DL36" s="144"/>
      <c r="DM36" s="144"/>
      <c r="DN36" s="144"/>
      <c r="DO36" s="144"/>
      <c r="DP36" s="144"/>
      <c r="DQ36" s="144"/>
      <c r="DR36" s="144"/>
      <c r="DS36" s="144"/>
      <c r="DT36" s="143">
        <v>388</v>
      </c>
      <c r="DU36" s="144"/>
      <c r="DV36" s="144"/>
      <c r="DW36" s="144"/>
      <c r="DX36" s="144"/>
      <c r="DY36" s="144"/>
      <c r="DZ36" s="144"/>
      <c r="EA36" s="144"/>
      <c r="EB36" s="144"/>
      <c r="EC36" s="144"/>
      <c r="ED36" s="144"/>
      <c r="EE36" s="143">
        <v>432</v>
      </c>
      <c r="EF36" s="144"/>
      <c r="EG36" s="144"/>
      <c r="EH36" s="144"/>
      <c r="EI36" s="144"/>
      <c r="EJ36" s="144"/>
      <c r="EK36" s="144"/>
      <c r="EL36" s="144"/>
      <c r="EM36" s="144"/>
      <c r="EN36" s="144"/>
      <c r="EO36" s="144"/>
      <c r="EP36" s="143">
        <v>467</v>
      </c>
      <c r="EQ36" s="144"/>
      <c r="ER36" s="144"/>
      <c r="ES36" s="144"/>
      <c r="ET36" s="144"/>
      <c r="EU36" s="144"/>
      <c r="EV36" s="144"/>
      <c r="EW36" s="144"/>
      <c r="EX36" s="144"/>
      <c r="EY36" s="144"/>
      <c r="EZ36" s="144"/>
      <c r="FA36" s="143">
        <v>508</v>
      </c>
      <c r="FB36" s="142"/>
      <c r="FC36" s="142"/>
      <c r="FD36" s="142"/>
      <c r="FE36" s="142"/>
      <c r="FF36" s="142"/>
      <c r="FG36" s="142"/>
      <c r="FH36" s="142"/>
      <c r="FI36" s="142"/>
      <c r="FJ36" s="142"/>
      <c r="FK36" s="142"/>
      <c r="FL36" s="145">
        <v>640</v>
      </c>
      <c r="FM36" s="141"/>
      <c r="FN36" s="141"/>
      <c r="FO36" s="141"/>
      <c r="FP36" s="141"/>
      <c r="FQ36" s="141"/>
      <c r="FR36" s="141"/>
      <c r="FS36" s="141"/>
      <c r="FT36" s="141"/>
      <c r="FU36" s="141"/>
      <c r="FV36" s="142"/>
      <c r="FW36" s="145">
        <v>127</v>
      </c>
      <c r="FX36" s="141"/>
      <c r="FY36" s="141"/>
      <c r="FZ36" s="141"/>
      <c r="GA36" s="141"/>
      <c r="GB36" s="141"/>
      <c r="GC36" s="141"/>
      <c r="GD36" s="141"/>
      <c r="GE36" s="141"/>
      <c r="GF36" s="141"/>
      <c r="GG36" s="142"/>
      <c r="GH36" s="145">
        <f t="shared" si="0"/>
        <v>127</v>
      </c>
      <c r="GI36" s="141"/>
      <c r="GJ36" s="141"/>
      <c r="GK36" s="141"/>
      <c r="GL36" s="141"/>
      <c r="GM36" s="141"/>
      <c r="GN36" s="141"/>
      <c r="GO36" s="141"/>
      <c r="GP36" s="141"/>
      <c r="GQ36" s="141"/>
      <c r="GR36" s="141"/>
    </row>
    <row r="37" spans="2:200" ht="16" x14ac:dyDescent="0.2">
      <c r="B37" s="160">
        <v>1044</v>
      </c>
      <c r="C37" s="140">
        <v>38</v>
      </c>
      <c r="D37" s="141"/>
      <c r="E37" s="141"/>
      <c r="F37" s="141"/>
      <c r="G37" s="141"/>
      <c r="H37" s="141"/>
      <c r="I37" s="141"/>
      <c r="J37" s="141"/>
      <c r="K37" s="141"/>
      <c r="L37" s="141"/>
      <c r="M37" s="141"/>
      <c r="N37" s="140">
        <v>44</v>
      </c>
      <c r="O37" s="141"/>
      <c r="P37" s="141"/>
      <c r="Q37" s="141"/>
      <c r="R37" s="141"/>
      <c r="S37" s="141"/>
      <c r="T37" s="141"/>
      <c r="U37" s="141"/>
      <c r="V37" s="141"/>
      <c r="W37" s="141"/>
      <c r="X37" s="141"/>
      <c r="Y37" s="140">
        <v>90</v>
      </c>
      <c r="Z37" s="141"/>
      <c r="AA37" s="141"/>
      <c r="AB37" s="141"/>
      <c r="AC37" s="141"/>
      <c r="AD37" s="141"/>
      <c r="AE37" s="141"/>
      <c r="AF37" s="141"/>
      <c r="AG37" s="141"/>
      <c r="AH37" s="141"/>
      <c r="AI37" s="141"/>
      <c r="AJ37" s="140">
        <v>180</v>
      </c>
      <c r="AK37" s="141"/>
      <c r="AL37" s="141"/>
      <c r="AM37" s="141"/>
      <c r="AN37" s="141"/>
      <c r="AO37" s="141"/>
      <c r="AP37" s="141"/>
      <c r="AQ37" s="141"/>
      <c r="AR37" s="141"/>
      <c r="AS37" s="141"/>
      <c r="AT37" s="141"/>
      <c r="AU37" s="140">
        <v>168</v>
      </c>
      <c r="AV37" s="141"/>
      <c r="AW37" s="141"/>
      <c r="AX37" s="141"/>
      <c r="AY37" s="141"/>
      <c r="AZ37" s="141"/>
      <c r="BA37" s="141"/>
      <c r="BB37" s="141"/>
      <c r="BC37" s="141"/>
      <c r="BD37" s="141"/>
      <c r="BE37" s="141"/>
      <c r="BF37" s="140">
        <v>172</v>
      </c>
      <c r="BG37" s="141"/>
      <c r="BH37" s="141"/>
      <c r="BI37" s="141"/>
      <c r="BJ37" s="141"/>
      <c r="BK37" s="141"/>
      <c r="BL37" s="141"/>
      <c r="BM37" s="141"/>
      <c r="BN37" s="141"/>
      <c r="BO37" s="141"/>
      <c r="BP37" s="141"/>
      <c r="BQ37" s="140">
        <v>170</v>
      </c>
      <c r="BR37" s="141"/>
      <c r="BS37" s="141"/>
      <c r="BT37" s="141"/>
      <c r="BU37" s="141"/>
      <c r="BV37" s="141"/>
      <c r="BW37" s="141"/>
      <c r="BX37" s="141"/>
      <c r="BY37" s="141"/>
      <c r="BZ37" s="141"/>
      <c r="CA37" s="141"/>
      <c r="CB37" s="146" t="s">
        <v>163</v>
      </c>
      <c r="CC37" s="147"/>
      <c r="CD37" s="147"/>
      <c r="CE37" s="147"/>
      <c r="CF37" s="147"/>
      <c r="CG37" s="147"/>
      <c r="CH37" s="147"/>
      <c r="CI37" s="147"/>
      <c r="CJ37" s="147"/>
      <c r="CK37" s="147"/>
      <c r="CL37" s="147"/>
      <c r="CM37" s="140">
        <v>149</v>
      </c>
      <c r="CN37" s="142"/>
      <c r="CO37" s="142"/>
      <c r="CP37" s="142"/>
      <c r="CQ37" s="142"/>
      <c r="CR37" s="142"/>
      <c r="CS37" s="142"/>
      <c r="CT37" s="142"/>
      <c r="CU37" s="142"/>
      <c r="CV37" s="142"/>
      <c r="CW37" s="142"/>
      <c r="CX37" s="143">
        <v>296</v>
      </c>
      <c r="CY37" s="144"/>
      <c r="CZ37" s="144"/>
      <c r="DA37" s="144"/>
      <c r="DB37" s="144"/>
      <c r="DC37" s="144"/>
      <c r="DD37" s="144"/>
      <c r="DE37" s="144"/>
      <c r="DF37" s="144"/>
      <c r="DG37" s="144"/>
      <c r="DH37" s="144"/>
      <c r="DI37" s="143">
        <v>351</v>
      </c>
      <c r="DJ37" s="144"/>
      <c r="DK37" s="144"/>
      <c r="DL37" s="144"/>
      <c r="DM37" s="144"/>
      <c r="DN37" s="144"/>
      <c r="DO37" s="144"/>
      <c r="DP37" s="144"/>
      <c r="DQ37" s="144"/>
      <c r="DR37" s="144"/>
      <c r="DS37" s="144"/>
      <c r="DT37" s="143">
        <v>396</v>
      </c>
      <c r="DU37" s="144"/>
      <c r="DV37" s="144"/>
      <c r="DW37" s="144"/>
      <c r="DX37" s="144"/>
      <c r="DY37" s="144"/>
      <c r="DZ37" s="144"/>
      <c r="EA37" s="144"/>
      <c r="EB37" s="144"/>
      <c r="EC37" s="144"/>
      <c r="ED37" s="144"/>
      <c r="EE37" s="143">
        <v>403</v>
      </c>
      <c r="EF37" s="144"/>
      <c r="EG37" s="144"/>
      <c r="EH37" s="144"/>
      <c r="EI37" s="144"/>
      <c r="EJ37" s="144"/>
      <c r="EK37" s="144"/>
      <c r="EL37" s="144"/>
      <c r="EM37" s="144"/>
      <c r="EN37" s="144"/>
      <c r="EO37" s="144"/>
      <c r="EP37" s="149" t="s">
        <v>163</v>
      </c>
      <c r="EQ37" s="158"/>
      <c r="ER37" s="158"/>
      <c r="ES37" s="158"/>
      <c r="ET37" s="158"/>
      <c r="EU37" s="158"/>
      <c r="EV37" s="158"/>
      <c r="EW37" s="158"/>
      <c r="EX37" s="158"/>
      <c r="EY37" s="158"/>
      <c r="EZ37" s="158"/>
      <c r="FA37" s="149" t="s">
        <v>163</v>
      </c>
      <c r="FB37" s="150"/>
      <c r="FC37" s="150"/>
      <c r="FD37" s="150"/>
      <c r="FE37" s="150"/>
      <c r="FF37" s="150"/>
      <c r="FG37" s="150"/>
      <c r="FH37" s="150"/>
      <c r="FI37" s="150"/>
      <c r="FJ37" s="150"/>
      <c r="FK37" s="150"/>
      <c r="FL37" s="151" t="s">
        <v>163</v>
      </c>
      <c r="FM37" s="147"/>
      <c r="FN37" s="147"/>
      <c r="FO37" s="147"/>
      <c r="FP37" s="147"/>
      <c r="FQ37" s="147"/>
      <c r="FR37" s="147"/>
      <c r="FS37" s="147"/>
      <c r="FT37" s="147"/>
      <c r="FU37" s="147"/>
      <c r="FV37" s="150"/>
      <c r="FW37" s="145"/>
      <c r="FX37" s="147"/>
      <c r="FY37" s="147"/>
      <c r="FZ37" s="147"/>
      <c r="GA37" s="147"/>
      <c r="GB37" s="147"/>
      <c r="GC37" s="147"/>
      <c r="GD37" s="147"/>
      <c r="GE37" s="147"/>
      <c r="GF37" s="147"/>
      <c r="GG37" s="150"/>
      <c r="GH37" s="145">
        <f t="shared" si="0"/>
        <v>0</v>
      </c>
      <c r="GI37" s="147"/>
      <c r="GJ37" s="147"/>
      <c r="GK37" s="147"/>
      <c r="GL37" s="147"/>
      <c r="GM37" s="147"/>
      <c r="GN37" s="147"/>
      <c r="GO37" s="147"/>
      <c r="GP37" s="147"/>
      <c r="GQ37" s="147"/>
      <c r="GR37" s="147"/>
    </row>
    <row r="38" spans="2:200" ht="16" x14ac:dyDescent="0.2">
      <c r="B38" s="160">
        <v>1045</v>
      </c>
      <c r="C38" s="140">
        <v>33</v>
      </c>
      <c r="D38" s="141"/>
      <c r="E38" s="141"/>
      <c r="F38" s="141"/>
      <c r="G38" s="141"/>
      <c r="H38" s="141"/>
      <c r="I38" s="141"/>
      <c r="J38" s="141"/>
      <c r="K38" s="141"/>
      <c r="L38" s="141"/>
      <c r="M38" s="141"/>
      <c r="N38" s="140">
        <v>27</v>
      </c>
      <c r="O38" s="141"/>
      <c r="P38" s="141"/>
      <c r="Q38" s="141"/>
      <c r="R38" s="141"/>
      <c r="S38" s="141"/>
      <c r="T38" s="141"/>
      <c r="U38" s="141"/>
      <c r="V38" s="141"/>
      <c r="W38" s="141"/>
      <c r="X38" s="141"/>
      <c r="Y38" s="140">
        <v>73</v>
      </c>
      <c r="Z38" s="141"/>
      <c r="AA38" s="141"/>
      <c r="AB38" s="141"/>
      <c r="AC38" s="141"/>
      <c r="AD38" s="141"/>
      <c r="AE38" s="141"/>
      <c r="AF38" s="141"/>
      <c r="AG38" s="141"/>
      <c r="AH38" s="141"/>
      <c r="AI38" s="141"/>
      <c r="AJ38" s="140">
        <v>190</v>
      </c>
      <c r="AK38" s="141"/>
      <c r="AL38" s="141"/>
      <c r="AM38" s="141"/>
      <c r="AN38" s="141"/>
      <c r="AO38" s="141"/>
      <c r="AP38" s="141"/>
      <c r="AQ38" s="141"/>
      <c r="AR38" s="141"/>
      <c r="AS38" s="141"/>
      <c r="AT38" s="141"/>
      <c r="AU38" s="140">
        <v>180</v>
      </c>
      <c r="AV38" s="141"/>
      <c r="AW38" s="141"/>
      <c r="AX38" s="141"/>
      <c r="AY38" s="141"/>
      <c r="AZ38" s="141"/>
      <c r="BA38" s="141"/>
      <c r="BB38" s="141"/>
      <c r="BC38" s="141"/>
      <c r="BD38" s="141"/>
      <c r="BE38" s="141"/>
      <c r="BF38" s="140">
        <v>200</v>
      </c>
      <c r="BG38" s="141"/>
      <c r="BH38" s="141"/>
      <c r="BI38" s="141"/>
      <c r="BJ38" s="141"/>
      <c r="BK38" s="141"/>
      <c r="BL38" s="141"/>
      <c r="BM38" s="141"/>
      <c r="BN38" s="141"/>
      <c r="BO38" s="141"/>
      <c r="BP38" s="141"/>
      <c r="BQ38" s="140">
        <v>200</v>
      </c>
      <c r="BR38" s="141"/>
      <c r="BS38" s="141"/>
      <c r="BT38" s="141"/>
      <c r="BU38" s="141"/>
      <c r="BV38" s="141"/>
      <c r="BW38" s="141"/>
      <c r="BX38" s="141"/>
      <c r="BY38" s="141"/>
      <c r="BZ38" s="141"/>
      <c r="CA38" s="141"/>
      <c r="CB38" s="140">
        <v>290</v>
      </c>
      <c r="CC38" s="141"/>
      <c r="CD38" s="141"/>
      <c r="CE38" s="141"/>
      <c r="CF38" s="141"/>
      <c r="CG38" s="141"/>
      <c r="CH38" s="141"/>
      <c r="CI38" s="141"/>
      <c r="CJ38" s="141"/>
      <c r="CK38" s="141"/>
      <c r="CL38" s="141"/>
      <c r="CM38" s="140">
        <v>190</v>
      </c>
      <c r="CN38" s="142"/>
      <c r="CO38" s="142"/>
      <c r="CP38" s="142"/>
      <c r="CQ38" s="142"/>
      <c r="CR38" s="142"/>
      <c r="CS38" s="142"/>
      <c r="CT38" s="142"/>
      <c r="CU38" s="142"/>
      <c r="CV38" s="142"/>
      <c r="CW38" s="142"/>
      <c r="CX38" s="143">
        <v>457</v>
      </c>
      <c r="CY38" s="144"/>
      <c r="CZ38" s="144"/>
      <c r="DA38" s="144"/>
      <c r="DB38" s="144"/>
      <c r="DC38" s="144"/>
      <c r="DD38" s="144"/>
      <c r="DE38" s="144"/>
      <c r="DF38" s="144"/>
      <c r="DG38" s="144"/>
      <c r="DH38" s="144"/>
      <c r="DI38" s="143">
        <v>498</v>
      </c>
      <c r="DJ38" s="144"/>
      <c r="DK38" s="144"/>
      <c r="DL38" s="144"/>
      <c r="DM38" s="144"/>
      <c r="DN38" s="144"/>
      <c r="DO38" s="144"/>
      <c r="DP38" s="144"/>
      <c r="DQ38" s="144"/>
      <c r="DR38" s="144"/>
      <c r="DS38" s="144"/>
      <c r="DT38" s="143">
        <v>578</v>
      </c>
      <c r="DU38" s="144"/>
      <c r="DV38" s="144"/>
      <c r="DW38" s="144"/>
      <c r="DX38" s="144"/>
      <c r="DY38" s="144"/>
      <c r="DZ38" s="144"/>
      <c r="EA38" s="144"/>
      <c r="EB38" s="144"/>
      <c r="EC38" s="144"/>
      <c r="ED38" s="144"/>
      <c r="EE38" s="143">
        <v>585</v>
      </c>
      <c r="EF38" s="144"/>
      <c r="EG38" s="144"/>
      <c r="EH38" s="144"/>
      <c r="EI38" s="144"/>
      <c r="EJ38" s="144"/>
      <c r="EK38" s="144"/>
      <c r="EL38" s="144"/>
      <c r="EM38" s="144"/>
      <c r="EN38" s="144"/>
      <c r="EO38" s="144"/>
      <c r="EP38" s="143">
        <v>608</v>
      </c>
      <c r="EQ38" s="144"/>
      <c r="ER38" s="144"/>
      <c r="ES38" s="144"/>
      <c r="ET38" s="144"/>
      <c r="EU38" s="144"/>
      <c r="EV38" s="144"/>
      <c r="EW38" s="144"/>
      <c r="EX38" s="144"/>
      <c r="EY38" s="144"/>
      <c r="EZ38" s="144"/>
      <c r="FA38" s="143">
        <v>317</v>
      </c>
      <c r="FB38" s="142"/>
      <c r="FC38" s="142"/>
      <c r="FD38" s="142"/>
      <c r="FE38" s="142"/>
      <c r="FF38" s="142"/>
      <c r="FG38" s="142"/>
      <c r="FH38" s="142"/>
      <c r="FI38" s="142"/>
      <c r="FJ38" s="142"/>
      <c r="FK38" s="142"/>
      <c r="FL38" s="151" t="s">
        <v>163</v>
      </c>
      <c r="FM38" s="147"/>
      <c r="FN38" s="147"/>
      <c r="FO38" s="147"/>
      <c r="FP38" s="147"/>
      <c r="FQ38" s="147"/>
      <c r="FR38" s="147"/>
      <c r="FS38" s="147"/>
      <c r="FT38" s="147"/>
      <c r="FU38" s="147"/>
      <c r="FV38" s="150"/>
      <c r="FW38" s="145"/>
      <c r="FX38" s="147"/>
      <c r="FY38" s="147"/>
      <c r="FZ38" s="147"/>
      <c r="GA38" s="147"/>
      <c r="GB38" s="147"/>
      <c r="GC38" s="147"/>
      <c r="GD38" s="147"/>
      <c r="GE38" s="147"/>
      <c r="GF38" s="147"/>
      <c r="GG38" s="150"/>
      <c r="GH38" s="145">
        <f t="shared" si="0"/>
        <v>0</v>
      </c>
      <c r="GI38" s="147"/>
      <c r="GJ38" s="147"/>
      <c r="GK38" s="147"/>
      <c r="GL38" s="147"/>
      <c r="GM38" s="147"/>
      <c r="GN38" s="147"/>
      <c r="GO38" s="147"/>
      <c r="GP38" s="147"/>
      <c r="GQ38" s="147"/>
      <c r="GR38" s="147"/>
    </row>
    <row r="39" spans="2:200" ht="16" x14ac:dyDescent="0.2">
      <c r="B39" s="161">
        <v>1046</v>
      </c>
      <c r="C39" s="140">
        <v>49</v>
      </c>
      <c r="D39" s="141"/>
      <c r="E39" s="141"/>
      <c r="F39" s="141"/>
      <c r="G39" s="141"/>
      <c r="H39" s="141"/>
      <c r="I39" s="141"/>
      <c r="J39" s="141"/>
      <c r="K39" s="141"/>
      <c r="L39" s="141"/>
      <c r="M39" s="141"/>
      <c r="N39" s="140">
        <v>36</v>
      </c>
      <c r="O39" s="141"/>
      <c r="P39" s="141"/>
      <c r="Q39" s="141"/>
      <c r="R39" s="141"/>
      <c r="S39" s="141"/>
      <c r="T39" s="141"/>
      <c r="U39" s="141"/>
      <c r="V39" s="141"/>
      <c r="W39" s="141"/>
      <c r="X39" s="141"/>
      <c r="Y39" s="140">
        <v>56</v>
      </c>
      <c r="Z39" s="141"/>
      <c r="AA39" s="141"/>
      <c r="AB39" s="141"/>
      <c r="AC39" s="141"/>
      <c r="AD39" s="141"/>
      <c r="AE39" s="141"/>
      <c r="AF39" s="141"/>
      <c r="AG39" s="141"/>
      <c r="AH39" s="141"/>
      <c r="AI39" s="141"/>
      <c r="AJ39" s="140">
        <v>220</v>
      </c>
      <c r="AK39" s="141"/>
      <c r="AL39" s="141"/>
      <c r="AM39" s="141"/>
      <c r="AN39" s="141"/>
      <c r="AO39" s="141"/>
      <c r="AP39" s="141"/>
      <c r="AQ39" s="141"/>
      <c r="AR39" s="141"/>
      <c r="AS39" s="141"/>
      <c r="AT39" s="141"/>
      <c r="AU39" s="140">
        <v>208</v>
      </c>
      <c r="AV39" s="141"/>
      <c r="AW39" s="141"/>
      <c r="AX39" s="141"/>
      <c r="AY39" s="141"/>
      <c r="AZ39" s="141"/>
      <c r="BA39" s="141"/>
      <c r="BB39" s="141"/>
      <c r="BC39" s="141"/>
      <c r="BD39" s="141"/>
      <c r="BE39" s="141"/>
      <c r="BF39" s="140">
        <v>220</v>
      </c>
      <c r="BG39" s="141"/>
      <c r="BH39" s="141"/>
      <c r="BI39" s="141"/>
      <c r="BJ39" s="141"/>
      <c r="BK39" s="141"/>
      <c r="BL39" s="141"/>
      <c r="BM39" s="141"/>
      <c r="BN39" s="141"/>
      <c r="BO39" s="141"/>
      <c r="BP39" s="141"/>
      <c r="BQ39" s="140">
        <v>217</v>
      </c>
      <c r="BR39" s="141"/>
      <c r="BS39" s="141"/>
      <c r="BT39" s="141"/>
      <c r="BU39" s="141"/>
      <c r="BV39" s="141"/>
      <c r="BW39" s="141"/>
      <c r="BX39" s="141"/>
      <c r="BY39" s="141"/>
      <c r="BZ39" s="141"/>
      <c r="CA39" s="141"/>
      <c r="CB39" s="140">
        <v>180</v>
      </c>
      <c r="CC39" s="141"/>
      <c r="CD39" s="141"/>
      <c r="CE39" s="141"/>
      <c r="CF39" s="141"/>
      <c r="CG39" s="141"/>
      <c r="CH39" s="141"/>
      <c r="CI39" s="141"/>
      <c r="CJ39" s="141"/>
      <c r="CK39" s="141"/>
      <c r="CL39" s="141"/>
      <c r="CM39" s="140">
        <v>220</v>
      </c>
      <c r="CN39" s="142"/>
      <c r="CO39" s="142"/>
      <c r="CP39" s="142"/>
      <c r="CQ39" s="142"/>
      <c r="CR39" s="142"/>
      <c r="CS39" s="142"/>
      <c r="CT39" s="142"/>
      <c r="CU39" s="142"/>
      <c r="CV39" s="142"/>
      <c r="CW39" s="142"/>
      <c r="CX39" s="143">
        <v>354</v>
      </c>
      <c r="CY39" s="144"/>
      <c r="CZ39" s="144"/>
      <c r="DA39" s="144"/>
      <c r="DB39" s="144"/>
      <c r="DC39" s="144"/>
      <c r="DD39" s="144"/>
      <c r="DE39" s="144"/>
      <c r="DF39" s="144"/>
      <c r="DG39" s="144"/>
      <c r="DH39" s="144"/>
      <c r="DI39" s="143">
        <v>414</v>
      </c>
      <c r="DJ39" s="144"/>
      <c r="DK39" s="144"/>
      <c r="DL39" s="144"/>
      <c r="DM39" s="144"/>
      <c r="DN39" s="144"/>
      <c r="DO39" s="144"/>
      <c r="DP39" s="144"/>
      <c r="DQ39" s="144"/>
      <c r="DR39" s="144"/>
      <c r="DS39" s="144"/>
      <c r="DT39" s="143">
        <v>445</v>
      </c>
      <c r="DU39" s="144"/>
      <c r="DV39" s="144"/>
      <c r="DW39" s="144"/>
      <c r="DX39" s="144"/>
      <c r="DY39" s="144"/>
      <c r="DZ39" s="144"/>
      <c r="EA39" s="144"/>
      <c r="EB39" s="144"/>
      <c r="EC39" s="144"/>
      <c r="ED39" s="144"/>
      <c r="EE39" s="143">
        <v>471</v>
      </c>
      <c r="EF39" s="144"/>
      <c r="EG39" s="144"/>
      <c r="EH39" s="144"/>
      <c r="EI39" s="144"/>
      <c r="EJ39" s="144"/>
      <c r="EK39" s="144"/>
      <c r="EL39" s="144"/>
      <c r="EM39" s="144"/>
      <c r="EN39" s="144"/>
      <c r="EO39" s="144"/>
      <c r="EP39" s="143">
        <v>506</v>
      </c>
      <c r="EQ39" s="144"/>
      <c r="ER39" s="144"/>
      <c r="ES39" s="144"/>
      <c r="ET39" s="144"/>
      <c r="EU39" s="144"/>
      <c r="EV39" s="144"/>
      <c r="EW39" s="144"/>
      <c r="EX39" s="144"/>
      <c r="EY39" s="144"/>
      <c r="EZ39" s="144"/>
      <c r="FA39" s="149" t="s">
        <v>163</v>
      </c>
      <c r="FB39" s="150"/>
      <c r="FC39" s="150"/>
      <c r="FD39" s="150"/>
      <c r="FE39" s="150"/>
      <c r="FF39" s="150"/>
      <c r="FG39" s="150"/>
      <c r="FH39" s="150"/>
      <c r="FI39" s="150"/>
      <c r="FJ39" s="150"/>
      <c r="FK39" s="150"/>
      <c r="FL39" s="151" t="s">
        <v>163</v>
      </c>
      <c r="FM39" s="147"/>
      <c r="FN39" s="147"/>
      <c r="FO39" s="147"/>
      <c r="FP39" s="147"/>
      <c r="FQ39" s="147"/>
      <c r="FR39" s="147"/>
      <c r="FS39" s="147"/>
      <c r="FT39" s="147"/>
      <c r="FU39" s="147"/>
      <c r="FV39" s="150"/>
      <c r="FW39" s="145">
        <v>132</v>
      </c>
      <c r="FX39" s="147"/>
      <c r="FY39" s="147"/>
      <c r="FZ39" s="147"/>
      <c r="GA39" s="147"/>
      <c r="GB39" s="147"/>
      <c r="GC39" s="147"/>
      <c r="GD39" s="147"/>
      <c r="GE39" s="147"/>
      <c r="GF39" s="147"/>
      <c r="GG39" s="150"/>
      <c r="GH39" s="145">
        <f t="shared" si="0"/>
        <v>132</v>
      </c>
      <c r="GI39" s="147"/>
      <c r="GJ39" s="147"/>
      <c r="GK39" s="147"/>
      <c r="GL39" s="147"/>
      <c r="GM39" s="147"/>
      <c r="GN39" s="147"/>
      <c r="GO39" s="147"/>
      <c r="GP39" s="147"/>
      <c r="GQ39" s="147"/>
      <c r="GR39" s="147"/>
    </row>
    <row r="40" spans="2:200" ht="16" x14ac:dyDescent="0.2">
      <c r="B40" s="160">
        <v>1047</v>
      </c>
      <c r="C40" s="140">
        <v>29</v>
      </c>
      <c r="D40" s="141"/>
      <c r="E40" s="141"/>
      <c r="F40" s="141"/>
      <c r="G40" s="141"/>
      <c r="H40" s="141"/>
      <c r="I40" s="141"/>
      <c r="J40" s="141"/>
      <c r="K40" s="141"/>
      <c r="L40" s="141"/>
      <c r="M40" s="141"/>
      <c r="N40" s="140">
        <v>25</v>
      </c>
      <c r="O40" s="141"/>
      <c r="P40" s="141"/>
      <c r="Q40" s="141"/>
      <c r="R40" s="141"/>
      <c r="S40" s="141"/>
      <c r="T40" s="141"/>
      <c r="U40" s="141"/>
      <c r="V40" s="141"/>
      <c r="W40" s="141"/>
      <c r="X40" s="141"/>
      <c r="Y40" s="140">
        <v>85</v>
      </c>
      <c r="Z40" s="141"/>
      <c r="AA40" s="141"/>
      <c r="AB40" s="141"/>
      <c r="AC40" s="141"/>
      <c r="AD40" s="141"/>
      <c r="AE40" s="141"/>
      <c r="AF40" s="141"/>
      <c r="AG40" s="141"/>
      <c r="AH40" s="141"/>
      <c r="AI40" s="141"/>
      <c r="AJ40" s="140">
        <v>270</v>
      </c>
      <c r="AK40" s="141"/>
      <c r="AL40" s="141"/>
      <c r="AM40" s="141"/>
      <c r="AN40" s="141"/>
      <c r="AO40" s="141"/>
      <c r="AP40" s="141"/>
      <c r="AQ40" s="141"/>
      <c r="AR40" s="141"/>
      <c r="AS40" s="141"/>
      <c r="AT40" s="141"/>
      <c r="AU40" s="140">
        <v>240</v>
      </c>
      <c r="AV40" s="141"/>
      <c r="AW40" s="141"/>
      <c r="AX40" s="141"/>
      <c r="AY40" s="141"/>
      <c r="AZ40" s="141"/>
      <c r="BA40" s="141"/>
      <c r="BB40" s="141"/>
      <c r="BC40" s="141"/>
      <c r="BD40" s="141"/>
      <c r="BE40" s="141"/>
      <c r="BF40" s="140">
        <v>245</v>
      </c>
      <c r="BG40" s="141"/>
      <c r="BH40" s="141"/>
      <c r="BI40" s="141"/>
      <c r="BJ40" s="141"/>
      <c r="BK40" s="141"/>
      <c r="BL40" s="141"/>
      <c r="BM40" s="141"/>
      <c r="BN40" s="141"/>
      <c r="BO40" s="141"/>
      <c r="BP40" s="141"/>
      <c r="BQ40" s="140">
        <v>246</v>
      </c>
      <c r="BR40" s="141"/>
      <c r="BS40" s="141"/>
      <c r="BT40" s="141"/>
      <c r="BU40" s="141"/>
      <c r="BV40" s="141"/>
      <c r="BW40" s="141"/>
      <c r="BX40" s="141"/>
      <c r="BY40" s="141"/>
      <c r="BZ40" s="141"/>
      <c r="CA40" s="141"/>
      <c r="CB40" s="140">
        <v>315</v>
      </c>
      <c r="CC40" s="141"/>
      <c r="CD40" s="141"/>
      <c r="CE40" s="141"/>
      <c r="CF40" s="141"/>
      <c r="CG40" s="141"/>
      <c r="CH40" s="141"/>
      <c r="CI40" s="141"/>
      <c r="CJ40" s="141"/>
      <c r="CK40" s="141"/>
      <c r="CL40" s="141"/>
      <c r="CM40" s="140">
        <v>272</v>
      </c>
      <c r="CN40" s="142"/>
      <c r="CO40" s="142"/>
      <c r="CP40" s="142"/>
      <c r="CQ40" s="142"/>
      <c r="CR40" s="142"/>
      <c r="CS40" s="142"/>
      <c r="CT40" s="142"/>
      <c r="CU40" s="142"/>
      <c r="CV40" s="142"/>
      <c r="CW40" s="142"/>
      <c r="CX40" s="143">
        <v>323</v>
      </c>
      <c r="CY40" s="144"/>
      <c r="CZ40" s="144"/>
      <c r="DA40" s="144"/>
      <c r="DB40" s="144"/>
      <c r="DC40" s="144"/>
      <c r="DD40" s="144"/>
      <c r="DE40" s="144"/>
      <c r="DF40" s="144"/>
      <c r="DG40" s="144"/>
      <c r="DH40" s="144"/>
      <c r="DI40" s="143">
        <v>401</v>
      </c>
      <c r="DJ40" s="144"/>
      <c r="DK40" s="144"/>
      <c r="DL40" s="144"/>
      <c r="DM40" s="144"/>
      <c r="DN40" s="144"/>
      <c r="DO40" s="144"/>
      <c r="DP40" s="144"/>
      <c r="DQ40" s="144"/>
      <c r="DR40" s="144"/>
      <c r="DS40" s="144"/>
      <c r="DT40" s="143">
        <v>450</v>
      </c>
      <c r="DU40" s="144"/>
      <c r="DV40" s="144"/>
      <c r="DW40" s="144"/>
      <c r="DX40" s="144"/>
      <c r="DY40" s="144"/>
      <c r="DZ40" s="144"/>
      <c r="EA40" s="144"/>
      <c r="EB40" s="144"/>
      <c r="EC40" s="144"/>
      <c r="ED40" s="144"/>
      <c r="EE40" s="143">
        <v>485</v>
      </c>
      <c r="EF40" s="144"/>
      <c r="EG40" s="144"/>
      <c r="EH40" s="144"/>
      <c r="EI40" s="144"/>
      <c r="EJ40" s="144"/>
      <c r="EK40" s="144"/>
      <c r="EL40" s="144"/>
      <c r="EM40" s="144"/>
      <c r="EN40" s="144"/>
      <c r="EO40" s="144"/>
      <c r="EP40" s="143">
        <v>523</v>
      </c>
      <c r="EQ40" s="144"/>
      <c r="ER40" s="144"/>
      <c r="ES40" s="144"/>
      <c r="ET40" s="144"/>
      <c r="EU40" s="144"/>
      <c r="EV40" s="144"/>
      <c r="EW40" s="144"/>
      <c r="EX40" s="144"/>
      <c r="EY40" s="144"/>
      <c r="EZ40" s="144"/>
      <c r="FA40" s="143">
        <v>646</v>
      </c>
      <c r="FB40" s="142"/>
      <c r="FC40" s="142"/>
      <c r="FD40" s="142"/>
      <c r="FE40" s="142"/>
      <c r="FF40" s="142"/>
      <c r="FG40" s="142"/>
      <c r="FH40" s="142"/>
      <c r="FI40" s="142"/>
      <c r="FJ40" s="142"/>
      <c r="FK40" s="142"/>
      <c r="FL40" s="145">
        <v>663</v>
      </c>
      <c r="FM40" s="141"/>
      <c r="FN40" s="141"/>
      <c r="FO40" s="141"/>
      <c r="FP40" s="141"/>
      <c r="FQ40" s="141"/>
      <c r="FR40" s="141"/>
      <c r="FS40" s="141"/>
      <c r="FT40" s="141"/>
      <c r="FU40" s="141"/>
      <c r="FV40" s="142"/>
      <c r="FW40" s="145">
        <v>155</v>
      </c>
      <c r="FX40" s="141"/>
      <c r="FY40" s="141"/>
      <c r="FZ40" s="141"/>
      <c r="GA40" s="141"/>
      <c r="GB40" s="141"/>
      <c r="GC40" s="141"/>
      <c r="GD40" s="141"/>
      <c r="GE40" s="141"/>
      <c r="GF40" s="141"/>
      <c r="GG40" s="142"/>
      <c r="GH40" s="145">
        <f t="shared" si="0"/>
        <v>155</v>
      </c>
      <c r="GI40" s="141"/>
      <c r="GJ40" s="141"/>
      <c r="GK40" s="141"/>
      <c r="GL40" s="141"/>
      <c r="GM40" s="141"/>
      <c r="GN40" s="141"/>
      <c r="GO40" s="141"/>
      <c r="GP40" s="141"/>
      <c r="GQ40" s="141"/>
      <c r="GR40" s="141"/>
    </row>
    <row r="41" spans="2:200" ht="16" x14ac:dyDescent="0.2">
      <c r="B41" s="160">
        <v>1048</v>
      </c>
      <c r="C41" s="140">
        <v>20</v>
      </c>
      <c r="D41" s="141"/>
      <c r="E41" s="141"/>
      <c r="F41" s="141"/>
      <c r="G41" s="141"/>
      <c r="H41" s="141"/>
      <c r="I41" s="141"/>
      <c r="J41" s="141"/>
      <c r="K41" s="141"/>
      <c r="L41" s="141"/>
      <c r="M41" s="141"/>
      <c r="N41" s="140">
        <v>52</v>
      </c>
      <c r="O41" s="141"/>
      <c r="P41" s="141"/>
      <c r="Q41" s="141"/>
      <c r="R41" s="141"/>
      <c r="S41" s="141"/>
      <c r="T41" s="141"/>
      <c r="U41" s="141"/>
      <c r="V41" s="141"/>
      <c r="W41" s="141"/>
      <c r="X41" s="141"/>
      <c r="Y41" s="140">
        <v>81</v>
      </c>
      <c r="Z41" s="141"/>
      <c r="AA41" s="141"/>
      <c r="AB41" s="141"/>
      <c r="AC41" s="141"/>
      <c r="AD41" s="141"/>
      <c r="AE41" s="141"/>
      <c r="AF41" s="141"/>
      <c r="AG41" s="141"/>
      <c r="AH41" s="141"/>
      <c r="AI41" s="141"/>
      <c r="AJ41" s="140">
        <v>192</v>
      </c>
      <c r="AK41" s="141"/>
      <c r="AL41" s="141"/>
      <c r="AM41" s="141"/>
      <c r="AN41" s="141"/>
      <c r="AO41" s="141"/>
      <c r="AP41" s="141"/>
      <c r="AQ41" s="141"/>
      <c r="AR41" s="141"/>
      <c r="AS41" s="141"/>
      <c r="AT41" s="141"/>
      <c r="AU41" s="140">
        <v>196</v>
      </c>
      <c r="AV41" s="141"/>
      <c r="AW41" s="141"/>
      <c r="AX41" s="141"/>
      <c r="AY41" s="141"/>
      <c r="AZ41" s="141"/>
      <c r="BA41" s="141"/>
      <c r="BB41" s="141"/>
      <c r="BC41" s="141"/>
      <c r="BD41" s="141"/>
      <c r="BE41" s="141"/>
      <c r="BF41" s="140">
        <v>210</v>
      </c>
      <c r="BG41" s="141"/>
      <c r="BH41" s="141"/>
      <c r="BI41" s="141"/>
      <c r="BJ41" s="141"/>
      <c r="BK41" s="141"/>
      <c r="BL41" s="141"/>
      <c r="BM41" s="141"/>
      <c r="BN41" s="141"/>
      <c r="BO41" s="141"/>
      <c r="BP41" s="141"/>
      <c r="BQ41" s="140">
        <v>216</v>
      </c>
      <c r="BR41" s="141"/>
      <c r="BS41" s="141"/>
      <c r="BT41" s="141"/>
      <c r="BU41" s="141"/>
      <c r="BV41" s="141"/>
      <c r="BW41" s="141"/>
      <c r="BX41" s="141"/>
      <c r="BY41" s="141"/>
      <c r="BZ41" s="141"/>
      <c r="CA41" s="141"/>
      <c r="CB41" s="140">
        <v>280</v>
      </c>
      <c r="CC41" s="141"/>
      <c r="CD41" s="141"/>
      <c r="CE41" s="141"/>
      <c r="CF41" s="141"/>
      <c r="CG41" s="141"/>
      <c r="CH41" s="141"/>
      <c r="CI41" s="141"/>
      <c r="CJ41" s="141"/>
      <c r="CK41" s="141"/>
      <c r="CL41" s="141"/>
      <c r="CM41" s="140">
        <v>217</v>
      </c>
      <c r="CN41" s="142"/>
      <c r="CO41" s="142"/>
      <c r="CP41" s="142"/>
      <c r="CQ41" s="142"/>
      <c r="CR41" s="142"/>
      <c r="CS41" s="142"/>
      <c r="CT41" s="142"/>
      <c r="CU41" s="142"/>
      <c r="CV41" s="142"/>
      <c r="CW41" s="142"/>
      <c r="CX41" s="143">
        <v>305</v>
      </c>
      <c r="CY41" s="144"/>
      <c r="CZ41" s="144"/>
      <c r="DA41" s="144"/>
      <c r="DB41" s="144"/>
      <c r="DC41" s="144"/>
      <c r="DD41" s="144"/>
      <c r="DE41" s="144"/>
      <c r="DF41" s="144"/>
      <c r="DG41" s="144"/>
      <c r="DH41" s="144"/>
      <c r="DI41" s="143">
        <v>355</v>
      </c>
      <c r="DJ41" s="144"/>
      <c r="DK41" s="144"/>
      <c r="DL41" s="144"/>
      <c r="DM41" s="144"/>
      <c r="DN41" s="144"/>
      <c r="DO41" s="144"/>
      <c r="DP41" s="144"/>
      <c r="DQ41" s="144"/>
      <c r="DR41" s="144"/>
      <c r="DS41" s="144"/>
      <c r="DT41" s="143">
        <v>391</v>
      </c>
      <c r="DU41" s="144"/>
      <c r="DV41" s="144"/>
      <c r="DW41" s="144"/>
      <c r="DX41" s="144"/>
      <c r="DY41" s="144"/>
      <c r="DZ41" s="144"/>
      <c r="EA41" s="144"/>
      <c r="EB41" s="144"/>
      <c r="EC41" s="144"/>
      <c r="ED41" s="144"/>
      <c r="EE41" s="143">
        <v>428</v>
      </c>
      <c r="EF41" s="144"/>
      <c r="EG41" s="144"/>
      <c r="EH41" s="144"/>
      <c r="EI41" s="144"/>
      <c r="EJ41" s="144"/>
      <c r="EK41" s="144"/>
      <c r="EL41" s="144"/>
      <c r="EM41" s="144"/>
      <c r="EN41" s="144"/>
      <c r="EO41" s="144"/>
      <c r="EP41" s="143">
        <v>466</v>
      </c>
      <c r="EQ41" s="144"/>
      <c r="ER41" s="144"/>
      <c r="ES41" s="144"/>
      <c r="ET41" s="144"/>
      <c r="EU41" s="144"/>
      <c r="EV41" s="144"/>
      <c r="EW41" s="144"/>
      <c r="EX41" s="144"/>
      <c r="EY41" s="144"/>
      <c r="EZ41" s="144"/>
      <c r="FA41" s="143">
        <v>620</v>
      </c>
      <c r="FB41" s="142"/>
      <c r="FC41" s="142"/>
      <c r="FD41" s="142"/>
      <c r="FE41" s="142"/>
      <c r="FF41" s="142"/>
      <c r="FG41" s="142"/>
      <c r="FH41" s="142"/>
      <c r="FI41" s="142"/>
      <c r="FJ41" s="142"/>
      <c r="FK41" s="142"/>
      <c r="FL41" s="151" t="s">
        <v>163</v>
      </c>
      <c r="FM41" s="147"/>
      <c r="FN41" s="147"/>
      <c r="FO41" s="147"/>
      <c r="FP41" s="147"/>
      <c r="FQ41" s="147"/>
      <c r="FR41" s="147"/>
      <c r="FS41" s="147"/>
      <c r="FT41" s="147"/>
      <c r="FU41" s="147"/>
      <c r="FV41" s="150"/>
      <c r="FW41" s="145">
        <v>60</v>
      </c>
      <c r="FX41" s="147"/>
      <c r="FY41" s="147"/>
      <c r="FZ41" s="147"/>
      <c r="GA41" s="147"/>
      <c r="GB41" s="147"/>
      <c r="GC41" s="147"/>
      <c r="GD41" s="147"/>
      <c r="GE41" s="147"/>
      <c r="GF41" s="147"/>
      <c r="GG41" s="150"/>
      <c r="GH41" s="145">
        <f t="shared" si="0"/>
        <v>60</v>
      </c>
      <c r="GI41" s="147"/>
      <c r="GJ41" s="147"/>
      <c r="GK41" s="147"/>
      <c r="GL41" s="147"/>
      <c r="GM41" s="147"/>
      <c r="GN41" s="147"/>
      <c r="GO41" s="147"/>
      <c r="GP41" s="147"/>
      <c r="GQ41" s="147"/>
      <c r="GR41" s="147"/>
    </row>
    <row r="42" spans="2:200" ht="16" x14ac:dyDescent="0.2">
      <c r="B42" s="160">
        <v>1049</v>
      </c>
      <c r="C42" s="140">
        <v>58</v>
      </c>
      <c r="D42" s="141"/>
      <c r="E42" s="141"/>
      <c r="F42" s="141"/>
      <c r="G42" s="141"/>
      <c r="H42" s="141"/>
      <c r="I42" s="141"/>
      <c r="J42" s="141"/>
      <c r="K42" s="141"/>
      <c r="L42" s="141"/>
      <c r="M42" s="141"/>
      <c r="N42" s="140">
        <v>58</v>
      </c>
      <c r="O42" s="141"/>
      <c r="P42" s="141"/>
      <c r="Q42" s="141"/>
      <c r="R42" s="141"/>
      <c r="S42" s="141"/>
      <c r="T42" s="141"/>
      <c r="U42" s="141"/>
      <c r="V42" s="141"/>
      <c r="W42" s="141"/>
      <c r="X42" s="141"/>
      <c r="Y42" s="140">
        <v>102</v>
      </c>
      <c r="Z42" s="141"/>
      <c r="AA42" s="141"/>
      <c r="AB42" s="141"/>
      <c r="AC42" s="141"/>
      <c r="AD42" s="141"/>
      <c r="AE42" s="141"/>
      <c r="AF42" s="141"/>
      <c r="AG42" s="141"/>
      <c r="AH42" s="141"/>
      <c r="AI42" s="141"/>
      <c r="AJ42" s="140">
        <v>234</v>
      </c>
      <c r="AK42" s="141"/>
      <c r="AL42" s="141"/>
      <c r="AM42" s="141"/>
      <c r="AN42" s="141"/>
      <c r="AO42" s="141"/>
      <c r="AP42" s="141"/>
      <c r="AQ42" s="141"/>
      <c r="AR42" s="141"/>
      <c r="AS42" s="141"/>
      <c r="AT42" s="141"/>
      <c r="AU42" s="140">
        <v>245</v>
      </c>
      <c r="AV42" s="141"/>
      <c r="AW42" s="141"/>
      <c r="AX42" s="141"/>
      <c r="AY42" s="141"/>
      <c r="AZ42" s="141"/>
      <c r="BA42" s="141"/>
      <c r="BB42" s="141"/>
      <c r="BC42" s="141"/>
      <c r="BD42" s="141"/>
      <c r="BE42" s="141"/>
      <c r="BF42" s="140">
        <v>240</v>
      </c>
      <c r="BG42" s="141"/>
      <c r="BH42" s="141"/>
      <c r="BI42" s="141"/>
      <c r="BJ42" s="141"/>
      <c r="BK42" s="141"/>
      <c r="BL42" s="141"/>
      <c r="BM42" s="141"/>
      <c r="BN42" s="141"/>
      <c r="BO42" s="141"/>
      <c r="BP42" s="141"/>
      <c r="BQ42" s="140">
        <v>230</v>
      </c>
      <c r="BR42" s="141"/>
      <c r="BS42" s="141"/>
      <c r="BT42" s="141"/>
      <c r="BU42" s="141"/>
      <c r="BV42" s="141"/>
      <c r="BW42" s="141"/>
      <c r="BX42" s="141"/>
      <c r="BY42" s="141"/>
      <c r="BZ42" s="141"/>
      <c r="CA42" s="141"/>
      <c r="CB42" s="140">
        <v>307</v>
      </c>
      <c r="CC42" s="141"/>
      <c r="CD42" s="141"/>
      <c r="CE42" s="141"/>
      <c r="CF42" s="141"/>
      <c r="CG42" s="141"/>
      <c r="CH42" s="141"/>
      <c r="CI42" s="141"/>
      <c r="CJ42" s="141"/>
      <c r="CK42" s="141"/>
      <c r="CL42" s="141"/>
      <c r="CM42" s="140">
        <v>219</v>
      </c>
      <c r="CN42" s="142"/>
      <c r="CO42" s="142"/>
      <c r="CP42" s="142"/>
      <c r="CQ42" s="142"/>
      <c r="CR42" s="142"/>
      <c r="CS42" s="142"/>
      <c r="CT42" s="142"/>
      <c r="CU42" s="142"/>
      <c r="CV42" s="142"/>
      <c r="CW42" s="142"/>
      <c r="CX42" s="143">
        <v>363</v>
      </c>
      <c r="CY42" s="144"/>
      <c r="CZ42" s="144"/>
      <c r="DA42" s="144"/>
      <c r="DB42" s="144"/>
      <c r="DC42" s="144"/>
      <c r="DD42" s="144"/>
      <c r="DE42" s="144"/>
      <c r="DF42" s="144"/>
      <c r="DG42" s="144"/>
      <c r="DH42" s="144"/>
      <c r="DI42" s="143">
        <v>399</v>
      </c>
      <c r="DJ42" s="144"/>
      <c r="DK42" s="144"/>
      <c r="DL42" s="144"/>
      <c r="DM42" s="144"/>
      <c r="DN42" s="144"/>
      <c r="DO42" s="144"/>
      <c r="DP42" s="144"/>
      <c r="DQ42" s="144"/>
      <c r="DR42" s="144"/>
      <c r="DS42" s="144"/>
      <c r="DT42" s="143">
        <v>438</v>
      </c>
      <c r="DU42" s="144"/>
      <c r="DV42" s="144"/>
      <c r="DW42" s="144"/>
      <c r="DX42" s="144"/>
      <c r="DY42" s="144"/>
      <c r="DZ42" s="144"/>
      <c r="EA42" s="144"/>
      <c r="EB42" s="144"/>
      <c r="EC42" s="144"/>
      <c r="ED42" s="144"/>
      <c r="EE42" s="143">
        <v>471</v>
      </c>
      <c r="EF42" s="144"/>
      <c r="EG42" s="144"/>
      <c r="EH42" s="144"/>
      <c r="EI42" s="144"/>
      <c r="EJ42" s="144"/>
      <c r="EK42" s="144"/>
      <c r="EL42" s="144"/>
      <c r="EM42" s="144"/>
      <c r="EN42" s="144"/>
      <c r="EO42" s="144"/>
      <c r="EP42" s="143">
        <v>510</v>
      </c>
      <c r="EQ42" s="144"/>
      <c r="ER42" s="144"/>
      <c r="ES42" s="144"/>
      <c r="ET42" s="144"/>
      <c r="EU42" s="144"/>
      <c r="EV42" s="144"/>
      <c r="EW42" s="144"/>
      <c r="EX42" s="144"/>
      <c r="EY42" s="144"/>
      <c r="EZ42" s="144"/>
      <c r="FA42" s="143">
        <v>645</v>
      </c>
      <c r="FB42" s="142"/>
      <c r="FC42" s="142"/>
      <c r="FD42" s="142"/>
      <c r="FE42" s="142"/>
      <c r="FF42" s="142"/>
      <c r="FG42" s="142"/>
      <c r="FH42" s="142"/>
      <c r="FI42" s="142"/>
      <c r="FJ42" s="142"/>
      <c r="FK42" s="142"/>
      <c r="FL42" s="151" t="s">
        <v>163</v>
      </c>
      <c r="FM42" s="147"/>
      <c r="FN42" s="147"/>
      <c r="FO42" s="147"/>
      <c r="FP42" s="147"/>
      <c r="FQ42" s="147"/>
      <c r="FR42" s="147"/>
      <c r="FS42" s="147"/>
      <c r="FT42" s="147"/>
      <c r="FU42" s="147"/>
      <c r="FV42" s="150"/>
      <c r="FW42" s="145">
        <v>124</v>
      </c>
      <c r="FX42" s="147"/>
      <c r="FY42" s="147"/>
      <c r="FZ42" s="147"/>
      <c r="GA42" s="147"/>
      <c r="GB42" s="147"/>
      <c r="GC42" s="147"/>
      <c r="GD42" s="147"/>
      <c r="GE42" s="147"/>
      <c r="GF42" s="147"/>
      <c r="GG42" s="150"/>
      <c r="GH42" s="145">
        <f t="shared" si="0"/>
        <v>124</v>
      </c>
      <c r="GI42" s="147"/>
      <c r="GJ42" s="147"/>
      <c r="GK42" s="147"/>
      <c r="GL42" s="147"/>
      <c r="GM42" s="147"/>
      <c r="GN42" s="147"/>
      <c r="GO42" s="147"/>
      <c r="GP42" s="147"/>
      <c r="GQ42" s="147"/>
      <c r="GR42" s="147"/>
    </row>
    <row r="43" spans="2:200" ht="16" x14ac:dyDescent="0.2">
      <c r="B43" s="160">
        <v>1050</v>
      </c>
      <c r="C43" s="140">
        <v>57</v>
      </c>
      <c r="D43" s="141"/>
      <c r="E43" s="141"/>
      <c r="F43" s="141"/>
      <c r="G43" s="141"/>
      <c r="H43" s="141"/>
      <c r="I43" s="141"/>
      <c r="J43" s="141"/>
      <c r="K43" s="141"/>
      <c r="L43" s="141"/>
      <c r="M43" s="141"/>
      <c r="N43" s="140">
        <v>13</v>
      </c>
      <c r="O43" s="141"/>
      <c r="P43" s="141"/>
      <c r="Q43" s="141"/>
      <c r="R43" s="141"/>
      <c r="S43" s="141"/>
      <c r="T43" s="141"/>
      <c r="U43" s="141"/>
      <c r="V43" s="141"/>
      <c r="W43" s="141"/>
      <c r="X43" s="141"/>
      <c r="Y43" s="140">
        <v>65</v>
      </c>
      <c r="Z43" s="141"/>
      <c r="AA43" s="141"/>
      <c r="AB43" s="141"/>
      <c r="AC43" s="141"/>
      <c r="AD43" s="141"/>
      <c r="AE43" s="141"/>
      <c r="AF43" s="141"/>
      <c r="AG43" s="141"/>
      <c r="AH43" s="141"/>
      <c r="AI43" s="141"/>
      <c r="AJ43" s="140">
        <v>250</v>
      </c>
      <c r="AK43" s="141"/>
      <c r="AL43" s="141"/>
      <c r="AM43" s="141"/>
      <c r="AN43" s="141"/>
      <c r="AO43" s="141"/>
      <c r="AP43" s="141"/>
      <c r="AQ43" s="141"/>
      <c r="AR43" s="141"/>
      <c r="AS43" s="141"/>
      <c r="AT43" s="141"/>
      <c r="AU43" s="140">
        <v>250</v>
      </c>
      <c r="AV43" s="141"/>
      <c r="AW43" s="141"/>
      <c r="AX43" s="141"/>
      <c r="AY43" s="141"/>
      <c r="AZ43" s="141"/>
      <c r="BA43" s="141"/>
      <c r="BB43" s="141"/>
      <c r="BC43" s="141"/>
      <c r="BD43" s="141"/>
      <c r="BE43" s="141"/>
      <c r="BF43" s="140">
        <v>260</v>
      </c>
      <c r="BG43" s="141"/>
      <c r="BH43" s="141"/>
      <c r="BI43" s="141"/>
      <c r="BJ43" s="141"/>
      <c r="BK43" s="141"/>
      <c r="BL43" s="141"/>
      <c r="BM43" s="141"/>
      <c r="BN43" s="141"/>
      <c r="BO43" s="141"/>
      <c r="BP43" s="141"/>
      <c r="BQ43" s="140">
        <v>240</v>
      </c>
      <c r="BR43" s="141"/>
      <c r="BS43" s="141"/>
      <c r="BT43" s="141"/>
      <c r="BU43" s="141"/>
      <c r="BV43" s="141"/>
      <c r="BW43" s="141"/>
      <c r="BX43" s="141"/>
      <c r="BY43" s="141"/>
      <c r="BZ43" s="141"/>
      <c r="CA43" s="141"/>
      <c r="CB43" s="140">
        <v>337</v>
      </c>
      <c r="CC43" s="141"/>
      <c r="CD43" s="141"/>
      <c r="CE43" s="141"/>
      <c r="CF43" s="141"/>
      <c r="CG43" s="141"/>
      <c r="CH43" s="141"/>
      <c r="CI43" s="141"/>
      <c r="CJ43" s="141"/>
      <c r="CK43" s="141"/>
      <c r="CL43" s="141"/>
      <c r="CM43" s="140">
        <v>260</v>
      </c>
      <c r="CN43" s="142"/>
      <c r="CO43" s="142"/>
      <c r="CP43" s="142"/>
      <c r="CQ43" s="142"/>
      <c r="CR43" s="142"/>
      <c r="CS43" s="142"/>
      <c r="CT43" s="142"/>
      <c r="CU43" s="142"/>
      <c r="CV43" s="142"/>
      <c r="CW43" s="142"/>
      <c r="CX43" s="143">
        <v>420</v>
      </c>
      <c r="CY43" s="144"/>
      <c r="CZ43" s="144"/>
      <c r="DA43" s="144"/>
      <c r="DB43" s="144"/>
      <c r="DC43" s="144"/>
      <c r="DD43" s="144"/>
      <c r="DE43" s="144"/>
      <c r="DF43" s="144"/>
      <c r="DG43" s="144"/>
      <c r="DH43" s="144"/>
      <c r="DI43" s="143">
        <v>448</v>
      </c>
      <c r="DJ43" s="144"/>
      <c r="DK43" s="144"/>
      <c r="DL43" s="144"/>
      <c r="DM43" s="144"/>
      <c r="DN43" s="144"/>
      <c r="DO43" s="144"/>
      <c r="DP43" s="144"/>
      <c r="DQ43" s="144"/>
      <c r="DR43" s="144"/>
      <c r="DS43" s="144"/>
      <c r="DT43" s="143">
        <v>452</v>
      </c>
      <c r="DU43" s="144"/>
      <c r="DV43" s="144"/>
      <c r="DW43" s="144"/>
      <c r="DX43" s="144"/>
      <c r="DY43" s="144"/>
      <c r="DZ43" s="144"/>
      <c r="EA43" s="144"/>
      <c r="EB43" s="144"/>
      <c r="EC43" s="144"/>
      <c r="ED43" s="144"/>
      <c r="EE43" s="143">
        <v>486</v>
      </c>
      <c r="EF43" s="144"/>
      <c r="EG43" s="144"/>
      <c r="EH43" s="144"/>
      <c r="EI43" s="144"/>
      <c r="EJ43" s="144"/>
      <c r="EK43" s="144"/>
      <c r="EL43" s="144"/>
      <c r="EM43" s="144"/>
      <c r="EN43" s="144"/>
      <c r="EO43" s="144"/>
      <c r="EP43" s="143">
        <v>550</v>
      </c>
      <c r="EQ43" s="144"/>
      <c r="ER43" s="144"/>
      <c r="ES43" s="144"/>
      <c r="ET43" s="144"/>
      <c r="EU43" s="144"/>
      <c r="EV43" s="144"/>
      <c r="EW43" s="144"/>
      <c r="EX43" s="144"/>
      <c r="EY43" s="144"/>
      <c r="EZ43" s="144"/>
      <c r="FA43" s="149" t="s">
        <v>163</v>
      </c>
      <c r="FB43" s="150"/>
      <c r="FC43" s="150"/>
      <c r="FD43" s="150"/>
      <c r="FE43" s="150"/>
      <c r="FF43" s="150"/>
      <c r="FG43" s="150"/>
      <c r="FH43" s="150"/>
      <c r="FI43" s="150"/>
      <c r="FJ43" s="150"/>
      <c r="FK43" s="150"/>
      <c r="FL43" s="151" t="s">
        <v>163</v>
      </c>
      <c r="FM43" s="147"/>
      <c r="FN43" s="147"/>
      <c r="FO43" s="147"/>
      <c r="FP43" s="147"/>
      <c r="FQ43" s="147"/>
      <c r="FR43" s="147"/>
      <c r="FS43" s="147"/>
      <c r="FT43" s="147"/>
      <c r="FU43" s="147"/>
      <c r="FV43" s="150"/>
      <c r="FW43" s="145">
        <v>77</v>
      </c>
      <c r="FX43" s="147"/>
      <c r="FY43" s="147"/>
      <c r="FZ43" s="147"/>
      <c r="GA43" s="147"/>
      <c r="GB43" s="147"/>
      <c r="GC43" s="147"/>
      <c r="GD43" s="147"/>
      <c r="GE43" s="147"/>
      <c r="GF43" s="147"/>
      <c r="GG43" s="150"/>
      <c r="GH43" s="145">
        <f t="shared" si="0"/>
        <v>77</v>
      </c>
      <c r="GI43" s="147"/>
      <c r="GJ43" s="147"/>
      <c r="GK43" s="147"/>
      <c r="GL43" s="147"/>
      <c r="GM43" s="147"/>
      <c r="GN43" s="147"/>
      <c r="GO43" s="147"/>
      <c r="GP43" s="147"/>
      <c r="GQ43" s="147"/>
      <c r="GR43" s="147"/>
    </row>
    <row r="44" spans="2:200" ht="16" x14ac:dyDescent="0.2">
      <c r="B44" s="160">
        <v>1051</v>
      </c>
      <c r="C44" s="140">
        <v>21</v>
      </c>
      <c r="D44" s="141"/>
      <c r="E44" s="141"/>
      <c r="F44" s="141"/>
      <c r="G44" s="141"/>
      <c r="H44" s="141"/>
      <c r="I44" s="141"/>
      <c r="J44" s="141"/>
      <c r="K44" s="141"/>
      <c r="L44" s="141"/>
      <c r="M44" s="141"/>
      <c r="N44" s="140">
        <v>5</v>
      </c>
      <c r="O44" s="141"/>
      <c r="P44" s="141"/>
      <c r="Q44" s="141"/>
      <c r="R44" s="141"/>
      <c r="S44" s="141"/>
      <c r="T44" s="141"/>
      <c r="U44" s="141"/>
      <c r="V44" s="141"/>
      <c r="W44" s="141"/>
      <c r="X44" s="141"/>
      <c r="Y44" s="140">
        <v>25</v>
      </c>
      <c r="Z44" s="141"/>
      <c r="AA44" s="141"/>
      <c r="AB44" s="141"/>
      <c r="AC44" s="141"/>
      <c r="AD44" s="141"/>
      <c r="AE44" s="141"/>
      <c r="AF44" s="141"/>
      <c r="AG44" s="141"/>
      <c r="AH44" s="141"/>
      <c r="AI44" s="141"/>
      <c r="AJ44" s="140">
        <v>180</v>
      </c>
      <c r="AK44" s="141"/>
      <c r="AL44" s="141"/>
      <c r="AM44" s="141"/>
      <c r="AN44" s="141"/>
      <c r="AO44" s="141"/>
      <c r="AP44" s="141"/>
      <c r="AQ44" s="141"/>
      <c r="AR44" s="141"/>
      <c r="AS44" s="141"/>
      <c r="AT44" s="141"/>
      <c r="AU44" s="140">
        <v>190</v>
      </c>
      <c r="AV44" s="141"/>
      <c r="AW44" s="141"/>
      <c r="AX44" s="141"/>
      <c r="AY44" s="141"/>
      <c r="AZ44" s="141"/>
      <c r="BA44" s="141"/>
      <c r="BB44" s="141"/>
      <c r="BC44" s="141"/>
      <c r="BD44" s="141"/>
      <c r="BE44" s="141"/>
      <c r="BF44" s="140">
        <v>200</v>
      </c>
      <c r="BG44" s="141"/>
      <c r="BH44" s="141"/>
      <c r="BI44" s="141"/>
      <c r="BJ44" s="141"/>
      <c r="BK44" s="141"/>
      <c r="BL44" s="141"/>
      <c r="BM44" s="141"/>
      <c r="BN44" s="141"/>
      <c r="BO44" s="141"/>
      <c r="BP44" s="141"/>
      <c r="BQ44" s="140">
        <v>210</v>
      </c>
      <c r="BR44" s="141"/>
      <c r="BS44" s="141"/>
      <c r="BT44" s="141"/>
      <c r="BU44" s="141"/>
      <c r="BV44" s="141"/>
      <c r="BW44" s="141"/>
      <c r="BX44" s="141"/>
      <c r="BY44" s="141"/>
      <c r="BZ44" s="141"/>
      <c r="CA44" s="141"/>
      <c r="CB44" s="140">
        <v>252</v>
      </c>
      <c r="CC44" s="141"/>
      <c r="CD44" s="141"/>
      <c r="CE44" s="141"/>
      <c r="CF44" s="141"/>
      <c r="CG44" s="141"/>
      <c r="CH44" s="141"/>
      <c r="CI44" s="141"/>
      <c r="CJ44" s="141"/>
      <c r="CK44" s="141"/>
      <c r="CL44" s="141"/>
      <c r="CM44" s="140">
        <v>232</v>
      </c>
      <c r="CN44" s="142"/>
      <c r="CO44" s="142"/>
      <c r="CP44" s="142"/>
      <c r="CQ44" s="142"/>
      <c r="CR44" s="142"/>
      <c r="CS44" s="142"/>
      <c r="CT44" s="142"/>
      <c r="CU44" s="142"/>
      <c r="CV44" s="142"/>
      <c r="CW44" s="142"/>
      <c r="CX44" s="143">
        <v>274</v>
      </c>
      <c r="CY44" s="144"/>
      <c r="CZ44" s="144"/>
      <c r="DA44" s="144"/>
      <c r="DB44" s="144"/>
      <c r="DC44" s="144"/>
      <c r="DD44" s="144"/>
      <c r="DE44" s="144"/>
      <c r="DF44" s="144"/>
      <c r="DG44" s="144"/>
      <c r="DH44" s="144"/>
      <c r="DI44" s="143">
        <v>320</v>
      </c>
      <c r="DJ44" s="144"/>
      <c r="DK44" s="144"/>
      <c r="DL44" s="144"/>
      <c r="DM44" s="144"/>
      <c r="DN44" s="144"/>
      <c r="DO44" s="144"/>
      <c r="DP44" s="144"/>
      <c r="DQ44" s="144"/>
      <c r="DR44" s="144"/>
      <c r="DS44" s="144"/>
      <c r="DT44" s="143">
        <v>395</v>
      </c>
      <c r="DU44" s="144"/>
      <c r="DV44" s="144"/>
      <c r="DW44" s="144"/>
      <c r="DX44" s="144"/>
      <c r="DY44" s="144"/>
      <c r="DZ44" s="144"/>
      <c r="EA44" s="144"/>
      <c r="EB44" s="144"/>
      <c r="EC44" s="144"/>
      <c r="ED44" s="144"/>
      <c r="EE44" s="143">
        <v>421</v>
      </c>
      <c r="EF44" s="144"/>
      <c r="EG44" s="144"/>
      <c r="EH44" s="144"/>
      <c r="EI44" s="144"/>
      <c r="EJ44" s="144"/>
      <c r="EK44" s="144"/>
      <c r="EL44" s="144"/>
      <c r="EM44" s="144"/>
      <c r="EN44" s="144"/>
      <c r="EO44" s="144"/>
      <c r="EP44" s="143">
        <v>450</v>
      </c>
      <c r="EQ44" s="144"/>
      <c r="ER44" s="144"/>
      <c r="ES44" s="144"/>
      <c r="ET44" s="144"/>
      <c r="EU44" s="144"/>
      <c r="EV44" s="144"/>
      <c r="EW44" s="144"/>
      <c r="EX44" s="144"/>
      <c r="EY44" s="144"/>
      <c r="EZ44" s="144"/>
      <c r="FA44" s="143">
        <v>480</v>
      </c>
      <c r="FB44" s="142"/>
      <c r="FC44" s="142"/>
      <c r="FD44" s="142"/>
      <c r="FE44" s="142"/>
      <c r="FF44" s="142"/>
      <c r="FG44" s="142"/>
      <c r="FH44" s="142"/>
      <c r="FI44" s="142"/>
      <c r="FJ44" s="142"/>
      <c r="FK44" s="142"/>
      <c r="FL44" s="145">
        <v>568</v>
      </c>
      <c r="FM44" s="141"/>
      <c r="FN44" s="141"/>
      <c r="FO44" s="141"/>
      <c r="FP44" s="141"/>
      <c r="FQ44" s="141"/>
      <c r="FR44" s="141"/>
      <c r="FS44" s="141"/>
      <c r="FT44" s="141"/>
      <c r="FU44" s="141"/>
      <c r="FV44" s="142"/>
      <c r="FW44" s="145">
        <v>166</v>
      </c>
      <c r="FX44" s="141"/>
      <c r="FY44" s="141"/>
      <c r="FZ44" s="141"/>
      <c r="GA44" s="141"/>
      <c r="GB44" s="141"/>
      <c r="GC44" s="141"/>
      <c r="GD44" s="141"/>
      <c r="GE44" s="141"/>
      <c r="GF44" s="141"/>
      <c r="GG44" s="142"/>
      <c r="GH44" s="145">
        <f t="shared" si="0"/>
        <v>166</v>
      </c>
      <c r="GI44" s="141"/>
      <c r="GJ44" s="141"/>
      <c r="GK44" s="141"/>
      <c r="GL44" s="141"/>
      <c r="GM44" s="141"/>
      <c r="GN44" s="141"/>
      <c r="GO44" s="141"/>
      <c r="GP44" s="141"/>
      <c r="GQ44" s="141"/>
      <c r="GR44" s="141"/>
    </row>
    <row r="45" spans="2:200" ht="16" x14ac:dyDescent="0.2">
      <c r="B45" s="160">
        <v>1052</v>
      </c>
      <c r="C45" s="140">
        <v>6</v>
      </c>
      <c r="D45" s="141"/>
      <c r="E45" s="141"/>
      <c r="F45" s="141"/>
      <c r="G45" s="141"/>
      <c r="H45" s="141"/>
      <c r="I45" s="141"/>
      <c r="J45" s="141"/>
      <c r="K45" s="141"/>
      <c r="L45" s="141"/>
      <c r="M45" s="141"/>
      <c r="N45" s="140">
        <v>3</v>
      </c>
      <c r="O45" s="141"/>
      <c r="P45" s="141"/>
      <c r="Q45" s="141"/>
      <c r="R45" s="141"/>
      <c r="S45" s="141"/>
      <c r="T45" s="141"/>
      <c r="U45" s="141"/>
      <c r="V45" s="141"/>
      <c r="W45" s="141"/>
      <c r="X45" s="141"/>
      <c r="Y45" s="140">
        <v>33</v>
      </c>
      <c r="Z45" s="141"/>
      <c r="AA45" s="141"/>
      <c r="AB45" s="141"/>
      <c r="AC45" s="141"/>
      <c r="AD45" s="141"/>
      <c r="AE45" s="141"/>
      <c r="AF45" s="141"/>
      <c r="AG45" s="141"/>
      <c r="AH45" s="141"/>
      <c r="AI45" s="141"/>
      <c r="AJ45" s="140">
        <v>190</v>
      </c>
      <c r="AK45" s="141"/>
      <c r="AL45" s="141"/>
      <c r="AM45" s="141"/>
      <c r="AN45" s="141"/>
      <c r="AO45" s="141"/>
      <c r="AP45" s="141"/>
      <c r="AQ45" s="141"/>
      <c r="AR45" s="141"/>
      <c r="AS45" s="141"/>
      <c r="AT45" s="141"/>
      <c r="AU45" s="140">
        <v>10</v>
      </c>
      <c r="AV45" s="141"/>
      <c r="AW45" s="141"/>
      <c r="AX45" s="141"/>
      <c r="AY45" s="141"/>
      <c r="AZ45" s="141"/>
      <c r="BA45" s="141"/>
      <c r="BB45" s="141"/>
      <c r="BC45" s="141"/>
      <c r="BD45" s="141"/>
      <c r="BE45" s="141"/>
      <c r="BF45" s="140">
        <v>180</v>
      </c>
      <c r="BG45" s="141"/>
      <c r="BH45" s="141"/>
      <c r="BI45" s="141"/>
      <c r="BJ45" s="141"/>
      <c r="BK45" s="141"/>
      <c r="BL45" s="141"/>
      <c r="BM45" s="141"/>
      <c r="BN45" s="141"/>
      <c r="BO45" s="141"/>
      <c r="BP45" s="141"/>
      <c r="BQ45" s="140">
        <v>190</v>
      </c>
      <c r="BR45" s="141"/>
      <c r="BS45" s="141"/>
      <c r="BT45" s="141"/>
      <c r="BU45" s="141"/>
      <c r="BV45" s="141"/>
      <c r="BW45" s="141"/>
      <c r="BX45" s="141"/>
      <c r="BY45" s="141"/>
      <c r="BZ45" s="141"/>
      <c r="CA45" s="141"/>
      <c r="CB45" s="140">
        <v>300</v>
      </c>
      <c r="CC45" s="141"/>
      <c r="CD45" s="141"/>
      <c r="CE45" s="141"/>
      <c r="CF45" s="141"/>
      <c r="CG45" s="141"/>
      <c r="CH45" s="141"/>
      <c r="CI45" s="141"/>
      <c r="CJ45" s="141"/>
      <c r="CK45" s="141"/>
      <c r="CL45" s="141"/>
      <c r="CM45" s="140">
        <v>227</v>
      </c>
      <c r="CN45" s="142"/>
      <c r="CO45" s="142"/>
      <c r="CP45" s="142"/>
      <c r="CQ45" s="142"/>
      <c r="CR45" s="142"/>
      <c r="CS45" s="142"/>
      <c r="CT45" s="142"/>
      <c r="CU45" s="142"/>
      <c r="CV45" s="142"/>
      <c r="CW45" s="142"/>
      <c r="CX45" s="143">
        <v>276</v>
      </c>
      <c r="CY45" s="144"/>
      <c r="CZ45" s="144"/>
      <c r="DA45" s="144"/>
      <c r="DB45" s="144"/>
      <c r="DC45" s="144"/>
      <c r="DD45" s="144"/>
      <c r="DE45" s="144"/>
      <c r="DF45" s="144"/>
      <c r="DG45" s="144"/>
      <c r="DH45" s="144"/>
      <c r="DI45" s="143">
        <v>320</v>
      </c>
      <c r="DJ45" s="144"/>
      <c r="DK45" s="144"/>
      <c r="DL45" s="144"/>
      <c r="DM45" s="144"/>
      <c r="DN45" s="144"/>
      <c r="DO45" s="144"/>
      <c r="DP45" s="144"/>
      <c r="DQ45" s="144"/>
      <c r="DR45" s="144"/>
      <c r="DS45" s="144"/>
      <c r="DT45" s="143">
        <v>373</v>
      </c>
      <c r="DU45" s="144"/>
      <c r="DV45" s="144"/>
      <c r="DW45" s="144"/>
      <c r="DX45" s="144"/>
      <c r="DY45" s="144"/>
      <c r="DZ45" s="144"/>
      <c r="EA45" s="144"/>
      <c r="EB45" s="144"/>
      <c r="EC45" s="144"/>
      <c r="ED45" s="144"/>
      <c r="EE45" s="143">
        <v>410</v>
      </c>
      <c r="EF45" s="144"/>
      <c r="EG45" s="144"/>
      <c r="EH45" s="144"/>
      <c r="EI45" s="144"/>
      <c r="EJ45" s="144"/>
      <c r="EK45" s="144"/>
      <c r="EL45" s="144"/>
      <c r="EM45" s="144"/>
      <c r="EN45" s="144"/>
      <c r="EO45" s="144"/>
      <c r="EP45" s="143">
        <v>453</v>
      </c>
      <c r="EQ45" s="144"/>
      <c r="ER45" s="144"/>
      <c r="ES45" s="144"/>
      <c r="ET45" s="144"/>
      <c r="EU45" s="144"/>
      <c r="EV45" s="144"/>
      <c r="EW45" s="144"/>
      <c r="EX45" s="144"/>
      <c r="EY45" s="144"/>
      <c r="EZ45" s="144"/>
      <c r="FA45" s="143">
        <v>350</v>
      </c>
      <c r="FB45" s="142"/>
      <c r="FC45" s="142"/>
      <c r="FD45" s="142"/>
      <c r="FE45" s="142"/>
      <c r="FF45" s="142"/>
      <c r="FG45" s="142"/>
      <c r="FH45" s="142"/>
      <c r="FI45" s="142"/>
      <c r="FJ45" s="142"/>
      <c r="FK45" s="142"/>
      <c r="FL45" s="151" t="s">
        <v>163</v>
      </c>
      <c r="FM45" s="147"/>
      <c r="FN45" s="147"/>
      <c r="FO45" s="147"/>
      <c r="FP45" s="147"/>
      <c r="FQ45" s="147"/>
      <c r="FR45" s="147"/>
      <c r="FS45" s="147"/>
      <c r="FT45" s="147"/>
      <c r="FU45" s="147"/>
      <c r="FV45" s="150"/>
      <c r="FW45" s="145"/>
      <c r="FX45" s="147"/>
      <c r="FY45" s="147"/>
      <c r="FZ45" s="147"/>
      <c r="GA45" s="147"/>
      <c r="GB45" s="147"/>
      <c r="GC45" s="147"/>
      <c r="GD45" s="147"/>
      <c r="GE45" s="147"/>
      <c r="GF45" s="147"/>
      <c r="GG45" s="150"/>
      <c r="GH45" s="145">
        <f t="shared" si="0"/>
        <v>0</v>
      </c>
      <c r="GI45" s="147"/>
      <c r="GJ45" s="147"/>
      <c r="GK45" s="147"/>
      <c r="GL45" s="147"/>
      <c r="GM45" s="147"/>
      <c r="GN45" s="147"/>
      <c r="GO45" s="147"/>
      <c r="GP45" s="147"/>
      <c r="GQ45" s="147"/>
      <c r="GR45" s="147"/>
    </row>
    <row r="46" spans="2:200" ht="16" x14ac:dyDescent="0.2">
      <c r="B46" s="160">
        <v>1053</v>
      </c>
      <c r="C46" s="140">
        <v>26</v>
      </c>
      <c r="D46" s="141"/>
      <c r="E46" s="141"/>
      <c r="F46" s="141"/>
      <c r="G46" s="141"/>
      <c r="H46" s="141"/>
      <c r="I46" s="141"/>
      <c r="J46" s="141"/>
      <c r="K46" s="141"/>
      <c r="L46" s="141"/>
      <c r="M46" s="141"/>
      <c r="N46" s="140">
        <v>5</v>
      </c>
      <c r="O46" s="141"/>
      <c r="P46" s="141"/>
      <c r="Q46" s="141"/>
      <c r="R46" s="141"/>
      <c r="S46" s="141"/>
      <c r="T46" s="141"/>
      <c r="U46" s="141"/>
      <c r="V46" s="141"/>
      <c r="W46" s="141"/>
      <c r="X46" s="141"/>
      <c r="Y46" s="140">
        <v>51</v>
      </c>
      <c r="Z46" s="141"/>
      <c r="AA46" s="141"/>
      <c r="AB46" s="141"/>
      <c r="AC46" s="141"/>
      <c r="AD46" s="141"/>
      <c r="AE46" s="141"/>
      <c r="AF46" s="141"/>
      <c r="AG46" s="141"/>
      <c r="AH46" s="141"/>
      <c r="AI46" s="141"/>
      <c r="AJ46" s="140">
        <v>230</v>
      </c>
      <c r="AK46" s="141"/>
      <c r="AL46" s="141"/>
      <c r="AM46" s="141"/>
      <c r="AN46" s="141"/>
      <c r="AO46" s="141"/>
      <c r="AP46" s="141"/>
      <c r="AQ46" s="141"/>
      <c r="AR46" s="141"/>
      <c r="AS46" s="141"/>
      <c r="AT46" s="141"/>
      <c r="AU46" s="140">
        <v>214</v>
      </c>
      <c r="AV46" s="141"/>
      <c r="AW46" s="141"/>
      <c r="AX46" s="141"/>
      <c r="AY46" s="141"/>
      <c r="AZ46" s="141"/>
      <c r="BA46" s="141"/>
      <c r="BB46" s="141"/>
      <c r="BC46" s="141"/>
      <c r="BD46" s="141"/>
      <c r="BE46" s="141"/>
      <c r="BF46" s="140">
        <v>220</v>
      </c>
      <c r="BG46" s="141"/>
      <c r="BH46" s="141"/>
      <c r="BI46" s="141"/>
      <c r="BJ46" s="141"/>
      <c r="BK46" s="141"/>
      <c r="BL46" s="141"/>
      <c r="BM46" s="141"/>
      <c r="BN46" s="141"/>
      <c r="BO46" s="141"/>
      <c r="BP46" s="141"/>
      <c r="BQ46" s="140">
        <v>230</v>
      </c>
      <c r="BR46" s="141"/>
      <c r="BS46" s="141"/>
      <c r="BT46" s="141"/>
      <c r="BU46" s="141"/>
      <c r="BV46" s="141"/>
      <c r="BW46" s="141"/>
      <c r="BX46" s="141"/>
      <c r="BY46" s="141"/>
      <c r="BZ46" s="141"/>
      <c r="CA46" s="141"/>
      <c r="CB46" s="140">
        <v>300</v>
      </c>
      <c r="CC46" s="141"/>
      <c r="CD46" s="141"/>
      <c r="CE46" s="141"/>
      <c r="CF46" s="141"/>
      <c r="CG46" s="141"/>
      <c r="CH46" s="141"/>
      <c r="CI46" s="141"/>
      <c r="CJ46" s="141"/>
      <c r="CK46" s="141"/>
      <c r="CL46" s="141"/>
      <c r="CM46" s="140">
        <v>248</v>
      </c>
      <c r="CN46" s="142"/>
      <c r="CO46" s="142"/>
      <c r="CP46" s="142"/>
      <c r="CQ46" s="142"/>
      <c r="CR46" s="142"/>
      <c r="CS46" s="142"/>
      <c r="CT46" s="142"/>
      <c r="CU46" s="142"/>
      <c r="CV46" s="142"/>
      <c r="CW46" s="142"/>
      <c r="CX46" s="143">
        <v>285</v>
      </c>
      <c r="CY46" s="144"/>
      <c r="CZ46" s="144"/>
      <c r="DA46" s="144"/>
      <c r="DB46" s="144"/>
      <c r="DC46" s="144"/>
      <c r="DD46" s="144"/>
      <c r="DE46" s="144"/>
      <c r="DF46" s="144"/>
      <c r="DG46" s="144"/>
      <c r="DH46" s="144"/>
      <c r="DI46" s="143">
        <v>197</v>
      </c>
      <c r="DJ46" s="144"/>
      <c r="DK46" s="144"/>
      <c r="DL46" s="144"/>
      <c r="DM46" s="144"/>
      <c r="DN46" s="144"/>
      <c r="DO46" s="144"/>
      <c r="DP46" s="144"/>
      <c r="DQ46" s="144"/>
      <c r="DR46" s="144"/>
      <c r="DS46" s="144"/>
      <c r="DT46" s="149" t="s">
        <v>163</v>
      </c>
      <c r="DU46" s="158"/>
      <c r="DV46" s="158"/>
      <c r="DW46" s="158"/>
      <c r="DX46" s="158"/>
      <c r="DY46" s="158"/>
      <c r="DZ46" s="158"/>
      <c r="EA46" s="158"/>
      <c r="EB46" s="158"/>
      <c r="EC46" s="158"/>
      <c r="ED46" s="158"/>
      <c r="EE46" s="149" t="s">
        <v>163</v>
      </c>
      <c r="EF46" s="158"/>
      <c r="EG46" s="158"/>
      <c r="EH46" s="158"/>
      <c r="EI46" s="158"/>
      <c r="EJ46" s="158"/>
      <c r="EK46" s="158"/>
      <c r="EL46" s="158"/>
      <c r="EM46" s="158"/>
      <c r="EN46" s="158"/>
      <c r="EO46" s="158"/>
      <c r="EP46" s="149" t="s">
        <v>163</v>
      </c>
      <c r="EQ46" s="158"/>
      <c r="ER46" s="158"/>
      <c r="ES46" s="158"/>
      <c r="ET46" s="158"/>
      <c r="EU46" s="158"/>
      <c r="EV46" s="158"/>
      <c r="EW46" s="158"/>
      <c r="EX46" s="158"/>
      <c r="EY46" s="158"/>
      <c r="EZ46" s="158"/>
      <c r="FA46" s="149" t="s">
        <v>163</v>
      </c>
      <c r="FB46" s="150"/>
      <c r="FC46" s="150"/>
      <c r="FD46" s="150"/>
      <c r="FE46" s="150"/>
      <c r="FF46" s="150"/>
      <c r="FG46" s="150"/>
      <c r="FH46" s="150"/>
      <c r="FI46" s="150"/>
      <c r="FJ46" s="150"/>
      <c r="FK46" s="150"/>
      <c r="FL46" s="151" t="s">
        <v>163</v>
      </c>
      <c r="FM46" s="147"/>
      <c r="FN46" s="147"/>
      <c r="FO46" s="147"/>
      <c r="FP46" s="147"/>
      <c r="FQ46" s="147"/>
      <c r="FR46" s="147"/>
      <c r="FS46" s="147"/>
      <c r="FT46" s="147"/>
      <c r="FU46" s="147"/>
      <c r="FV46" s="150"/>
      <c r="FW46" s="145"/>
      <c r="FX46" s="147"/>
      <c r="FY46" s="147"/>
      <c r="FZ46" s="147"/>
      <c r="GA46" s="147"/>
      <c r="GB46" s="147"/>
      <c r="GC46" s="147"/>
      <c r="GD46" s="147"/>
      <c r="GE46" s="147"/>
      <c r="GF46" s="147"/>
      <c r="GG46" s="150"/>
      <c r="GH46" s="145">
        <f t="shared" si="0"/>
        <v>0</v>
      </c>
      <c r="GI46" s="147"/>
      <c r="GJ46" s="147"/>
      <c r="GK46" s="147"/>
      <c r="GL46" s="147"/>
      <c r="GM46" s="147"/>
      <c r="GN46" s="147"/>
      <c r="GO46" s="147"/>
      <c r="GP46" s="147"/>
      <c r="GQ46" s="147"/>
      <c r="GR46" s="147"/>
    </row>
    <row r="47" spans="2:200" ht="16" x14ac:dyDescent="0.2">
      <c r="B47" s="160">
        <v>1054</v>
      </c>
      <c r="C47" s="140">
        <v>30</v>
      </c>
      <c r="D47" s="141"/>
      <c r="E47" s="141"/>
      <c r="F47" s="141"/>
      <c r="G47" s="141"/>
      <c r="H47" s="141"/>
      <c r="I47" s="141"/>
      <c r="J47" s="141"/>
      <c r="K47" s="141"/>
      <c r="L47" s="141"/>
      <c r="M47" s="141"/>
      <c r="N47" s="140">
        <v>25</v>
      </c>
      <c r="O47" s="141"/>
      <c r="P47" s="141"/>
      <c r="Q47" s="141"/>
      <c r="R47" s="141"/>
      <c r="S47" s="141"/>
      <c r="T47" s="141"/>
      <c r="U47" s="141"/>
      <c r="V47" s="141"/>
      <c r="W47" s="141"/>
      <c r="X47" s="141"/>
      <c r="Y47" s="140">
        <v>97</v>
      </c>
      <c r="Z47" s="141"/>
      <c r="AA47" s="141"/>
      <c r="AB47" s="141"/>
      <c r="AC47" s="141"/>
      <c r="AD47" s="141"/>
      <c r="AE47" s="141"/>
      <c r="AF47" s="141"/>
      <c r="AG47" s="141"/>
      <c r="AH47" s="141"/>
      <c r="AI47" s="141"/>
      <c r="AJ47" s="140">
        <v>214</v>
      </c>
      <c r="AK47" s="141"/>
      <c r="AL47" s="141"/>
      <c r="AM47" s="141"/>
      <c r="AN47" s="141"/>
      <c r="AO47" s="141"/>
      <c r="AP47" s="141"/>
      <c r="AQ47" s="141"/>
      <c r="AR47" s="141"/>
      <c r="AS47" s="141"/>
      <c r="AT47" s="141"/>
      <c r="AU47" s="140">
        <v>219</v>
      </c>
      <c r="AV47" s="141"/>
      <c r="AW47" s="141"/>
      <c r="AX47" s="141"/>
      <c r="AY47" s="141"/>
      <c r="AZ47" s="141"/>
      <c r="BA47" s="141"/>
      <c r="BB47" s="141"/>
      <c r="BC47" s="141"/>
      <c r="BD47" s="141"/>
      <c r="BE47" s="141"/>
      <c r="BF47" s="140">
        <v>218</v>
      </c>
      <c r="BG47" s="141"/>
      <c r="BH47" s="141"/>
      <c r="BI47" s="141"/>
      <c r="BJ47" s="141"/>
      <c r="BK47" s="141"/>
      <c r="BL47" s="141"/>
      <c r="BM47" s="141"/>
      <c r="BN47" s="141"/>
      <c r="BO47" s="141"/>
      <c r="BP47" s="141"/>
      <c r="BQ47" s="140">
        <v>210</v>
      </c>
      <c r="BR47" s="141"/>
      <c r="BS47" s="141"/>
      <c r="BT47" s="141"/>
      <c r="BU47" s="141"/>
      <c r="BV47" s="141"/>
      <c r="BW47" s="141"/>
      <c r="BX47" s="141"/>
      <c r="BY47" s="141"/>
      <c r="BZ47" s="141"/>
      <c r="CA47" s="141"/>
      <c r="CB47" s="140">
        <v>275</v>
      </c>
      <c r="CC47" s="141"/>
      <c r="CD47" s="141"/>
      <c r="CE47" s="141"/>
      <c r="CF47" s="141"/>
      <c r="CG47" s="141"/>
      <c r="CH47" s="141"/>
      <c r="CI47" s="141"/>
      <c r="CJ47" s="141"/>
      <c r="CK47" s="141"/>
      <c r="CL47" s="141"/>
      <c r="CM47" s="140">
        <v>221</v>
      </c>
      <c r="CN47" s="142"/>
      <c r="CO47" s="142"/>
      <c r="CP47" s="142"/>
      <c r="CQ47" s="142"/>
      <c r="CR47" s="142"/>
      <c r="CS47" s="142"/>
      <c r="CT47" s="142"/>
      <c r="CU47" s="142"/>
      <c r="CV47" s="142"/>
      <c r="CW47" s="142"/>
      <c r="CX47" s="143">
        <v>330</v>
      </c>
      <c r="CY47" s="144"/>
      <c r="CZ47" s="144"/>
      <c r="DA47" s="144"/>
      <c r="DB47" s="144"/>
      <c r="DC47" s="144"/>
      <c r="DD47" s="144"/>
      <c r="DE47" s="144"/>
      <c r="DF47" s="144"/>
      <c r="DG47" s="144"/>
      <c r="DH47" s="144"/>
      <c r="DI47" s="143">
        <v>380</v>
      </c>
      <c r="DJ47" s="144"/>
      <c r="DK47" s="144"/>
      <c r="DL47" s="144"/>
      <c r="DM47" s="144"/>
      <c r="DN47" s="144"/>
      <c r="DO47" s="144"/>
      <c r="DP47" s="144"/>
      <c r="DQ47" s="144"/>
      <c r="DR47" s="144"/>
      <c r="DS47" s="144"/>
      <c r="DT47" s="143">
        <v>421</v>
      </c>
      <c r="DU47" s="144"/>
      <c r="DV47" s="144"/>
      <c r="DW47" s="144"/>
      <c r="DX47" s="144"/>
      <c r="DY47" s="144"/>
      <c r="DZ47" s="144"/>
      <c r="EA47" s="144"/>
      <c r="EB47" s="144"/>
      <c r="EC47" s="144"/>
      <c r="ED47" s="144"/>
      <c r="EE47" s="143">
        <v>442</v>
      </c>
      <c r="EF47" s="144"/>
      <c r="EG47" s="144"/>
      <c r="EH47" s="144"/>
      <c r="EI47" s="144"/>
      <c r="EJ47" s="144"/>
      <c r="EK47" s="144"/>
      <c r="EL47" s="144"/>
      <c r="EM47" s="144"/>
      <c r="EN47" s="144"/>
      <c r="EO47" s="144"/>
      <c r="EP47" s="143">
        <v>460</v>
      </c>
      <c r="EQ47" s="144"/>
      <c r="ER47" s="144"/>
      <c r="ES47" s="144"/>
      <c r="ET47" s="144"/>
      <c r="EU47" s="144"/>
      <c r="EV47" s="144"/>
      <c r="EW47" s="144"/>
      <c r="EX47" s="144"/>
      <c r="EY47" s="144"/>
      <c r="EZ47" s="144"/>
      <c r="FA47" s="143">
        <v>562</v>
      </c>
      <c r="FB47" s="142"/>
      <c r="FC47" s="142"/>
      <c r="FD47" s="142"/>
      <c r="FE47" s="142"/>
      <c r="FF47" s="142"/>
      <c r="FG47" s="142"/>
      <c r="FH47" s="142"/>
      <c r="FI47" s="142"/>
      <c r="FJ47" s="142"/>
      <c r="FK47" s="142"/>
      <c r="FL47" s="151" t="s">
        <v>163</v>
      </c>
      <c r="FM47" s="147"/>
      <c r="FN47" s="147"/>
      <c r="FO47" s="147"/>
      <c r="FP47" s="147"/>
      <c r="FQ47" s="147"/>
      <c r="FR47" s="147"/>
      <c r="FS47" s="147"/>
      <c r="FT47" s="147"/>
      <c r="FU47" s="147"/>
      <c r="FV47" s="150"/>
      <c r="FW47" s="145">
        <v>90</v>
      </c>
      <c r="FX47" s="147"/>
      <c r="FY47" s="147"/>
      <c r="FZ47" s="147"/>
      <c r="GA47" s="147"/>
      <c r="GB47" s="147"/>
      <c r="GC47" s="147"/>
      <c r="GD47" s="147"/>
      <c r="GE47" s="147"/>
      <c r="GF47" s="147"/>
      <c r="GG47" s="150"/>
      <c r="GH47" s="145">
        <f t="shared" si="0"/>
        <v>90</v>
      </c>
      <c r="GI47" s="147"/>
      <c r="GJ47" s="147"/>
      <c r="GK47" s="147"/>
      <c r="GL47" s="147"/>
      <c r="GM47" s="147"/>
      <c r="GN47" s="147"/>
      <c r="GO47" s="147"/>
      <c r="GP47" s="147"/>
      <c r="GQ47" s="147"/>
      <c r="GR47" s="147"/>
    </row>
    <row r="48" spans="2:200" ht="16" x14ac:dyDescent="0.2">
      <c r="B48" s="160">
        <v>1055</v>
      </c>
      <c r="C48" s="140">
        <v>41</v>
      </c>
      <c r="D48" s="141"/>
      <c r="E48" s="141"/>
      <c r="F48" s="141"/>
      <c r="G48" s="141"/>
      <c r="H48" s="141"/>
      <c r="I48" s="141"/>
      <c r="J48" s="141"/>
      <c r="K48" s="141"/>
      <c r="L48" s="141"/>
      <c r="M48" s="141"/>
      <c r="N48" s="140">
        <v>11</v>
      </c>
      <c r="O48" s="141"/>
      <c r="P48" s="141"/>
      <c r="Q48" s="141"/>
      <c r="R48" s="141"/>
      <c r="S48" s="141"/>
      <c r="T48" s="141"/>
      <c r="U48" s="141"/>
      <c r="V48" s="141"/>
      <c r="W48" s="141"/>
      <c r="X48" s="141"/>
      <c r="Y48" s="140">
        <v>80</v>
      </c>
      <c r="Z48" s="141"/>
      <c r="AA48" s="141"/>
      <c r="AB48" s="141"/>
      <c r="AC48" s="141"/>
      <c r="AD48" s="141"/>
      <c r="AE48" s="141"/>
      <c r="AF48" s="141"/>
      <c r="AG48" s="141"/>
      <c r="AH48" s="141"/>
      <c r="AI48" s="141"/>
      <c r="AJ48" s="140">
        <v>193</v>
      </c>
      <c r="AK48" s="141"/>
      <c r="AL48" s="141"/>
      <c r="AM48" s="141"/>
      <c r="AN48" s="141"/>
      <c r="AO48" s="141"/>
      <c r="AP48" s="141"/>
      <c r="AQ48" s="141"/>
      <c r="AR48" s="141"/>
      <c r="AS48" s="141"/>
      <c r="AT48" s="141"/>
      <c r="AU48" s="140">
        <v>186</v>
      </c>
      <c r="AV48" s="141"/>
      <c r="AW48" s="141"/>
      <c r="AX48" s="141"/>
      <c r="AY48" s="141"/>
      <c r="AZ48" s="141"/>
      <c r="BA48" s="141"/>
      <c r="BB48" s="141"/>
      <c r="BC48" s="141"/>
      <c r="BD48" s="141"/>
      <c r="BE48" s="141"/>
      <c r="BF48" s="140">
        <v>210</v>
      </c>
      <c r="BG48" s="141"/>
      <c r="BH48" s="141"/>
      <c r="BI48" s="141"/>
      <c r="BJ48" s="141"/>
      <c r="BK48" s="141"/>
      <c r="BL48" s="141"/>
      <c r="BM48" s="141"/>
      <c r="BN48" s="141"/>
      <c r="BO48" s="141"/>
      <c r="BP48" s="141"/>
      <c r="BQ48" s="140">
        <v>212</v>
      </c>
      <c r="BR48" s="141"/>
      <c r="BS48" s="141"/>
      <c r="BT48" s="141"/>
      <c r="BU48" s="141"/>
      <c r="BV48" s="141"/>
      <c r="BW48" s="141"/>
      <c r="BX48" s="141"/>
      <c r="BY48" s="141"/>
      <c r="BZ48" s="141"/>
      <c r="CA48" s="141"/>
      <c r="CB48" s="140">
        <v>250</v>
      </c>
      <c r="CC48" s="141"/>
      <c r="CD48" s="141"/>
      <c r="CE48" s="141"/>
      <c r="CF48" s="141"/>
      <c r="CG48" s="141"/>
      <c r="CH48" s="141"/>
      <c r="CI48" s="141"/>
      <c r="CJ48" s="141"/>
      <c r="CK48" s="141"/>
      <c r="CL48" s="141"/>
      <c r="CM48" s="140">
        <v>230</v>
      </c>
      <c r="CN48" s="142"/>
      <c r="CO48" s="142"/>
      <c r="CP48" s="142"/>
      <c r="CQ48" s="142"/>
      <c r="CR48" s="142"/>
      <c r="CS48" s="142"/>
      <c r="CT48" s="142"/>
      <c r="CU48" s="142"/>
      <c r="CV48" s="142"/>
      <c r="CW48" s="142"/>
      <c r="CX48" s="143">
        <v>283</v>
      </c>
      <c r="CY48" s="144"/>
      <c r="CZ48" s="144"/>
      <c r="DA48" s="144"/>
      <c r="DB48" s="144"/>
      <c r="DC48" s="144"/>
      <c r="DD48" s="144"/>
      <c r="DE48" s="144"/>
      <c r="DF48" s="144"/>
      <c r="DG48" s="144"/>
      <c r="DH48" s="144"/>
      <c r="DI48" s="143">
        <v>339</v>
      </c>
      <c r="DJ48" s="144"/>
      <c r="DK48" s="144"/>
      <c r="DL48" s="144"/>
      <c r="DM48" s="144"/>
      <c r="DN48" s="144"/>
      <c r="DO48" s="144"/>
      <c r="DP48" s="144"/>
      <c r="DQ48" s="144"/>
      <c r="DR48" s="144"/>
      <c r="DS48" s="144"/>
      <c r="DT48" s="143">
        <v>386</v>
      </c>
      <c r="DU48" s="144"/>
      <c r="DV48" s="144"/>
      <c r="DW48" s="144"/>
      <c r="DX48" s="144"/>
      <c r="DY48" s="144"/>
      <c r="DZ48" s="144"/>
      <c r="EA48" s="144"/>
      <c r="EB48" s="144"/>
      <c r="EC48" s="144"/>
      <c r="ED48" s="144"/>
      <c r="EE48" s="143">
        <v>426</v>
      </c>
      <c r="EF48" s="144"/>
      <c r="EG48" s="144"/>
      <c r="EH48" s="144"/>
      <c r="EI48" s="144"/>
      <c r="EJ48" s="144"/>
      <c r="EK48" s="144"/>
      <c r="EL48" s="144"/>
      <c r="EM48" s="144"/>
      <c r="EN48" s="144"/>
      <c r="EO48" s="144"/>
      <c r="EP48" s="143">
        <v>475</v>
      </c>
      <c r="EQ48" s="144"/>
      <c r="ER48" s="144"/>
      <c r="ES48" s="144"/>
      <c r="ET48" s="144"/>
      <c r="EU48" s="144"/>
      <c r="EV48" s="144"/>
      <c r="EW48" s="144"/>
      <c r="EX48" s="144"/>
      <c r="EY48" s="144"/>
      <c r="EZ48" s="144"/>
      <c r="FA48" s="143">
        <v>504</v>
      </c>
      <c r="FB48" s="142"/>
      <c r="FC48" s="142"/>
      <c r="FD48" s="142"/>
      <c r="FE48" s="142"/>
      <c r="FF48" s="142"/>
      <c r="FG48" s="142"/>
      <c r="FH48" s="142"/>
      <c r="FI48" s="142"/>
      <c r="FJ48" s="142"/>
      <c r="FK48" s="142"/>
      <c r="FL48" s="145">
        <v>217</v>
      </c>
      <c r="FM48" s="141"/>
      <c r="FN48" s="141"/>
      <c r="FO48" s="141"/>
      <c r="FP48" s="141"/>
      <c r="FQ48" s="141"/>
      <c r="FR48" s="141"/>
      <c r="FS48" s="141"/>
      <c r="FT48" s="141"/>
      <c r="FU48" s="141"/>
      <c r="FV48" s="142"/>
      <c r="FW48" s="145"/>
      <c r="FX48" s="141"/>
      <c r="FY48" s="141"/>
      <c r="FZ48" s="141"/>
      <c r="GA48" s="141"/>
      <c r="GB48" s="141"/>
      <c r="GC48" s="141"/>
      <c r="GD48" s="141"/>
      <c r="GE48" s="141"/>
      <c r="GF48" s="141"/>
      <c r="GG48" s="142"/>
      <c r="GH48" s="145">
        <f t="shared" si="0"/>
        <v>0</v>
      </c>
      <c r="GI48" s="141"/>
      <c r="GJ48" s="141"/>
      <c r="GK48" s="141"/>
      <c r="GL48" s="141"/>
      <c r="GM48" s="141"/>
      <c r="GN48" s="141"/>
      <c r="GO48" s="141"/>
      <c r="GP48" s="141"/>
      <c r="GQ48" s="141"/>
      <c r="GR48" s="141"/>
    </row>
    <row r="49" spans="2:200" ht="16" x14ac:dyDescent="0.2">
      <c r="B49" s="160">
        <v>1056</v>
      </c>
      <c r="C49" s="140">
        <v>30</v>
      </c>
      <c r="D49" s="141"/>
      <c r="E49" s="141"/>
      <c r="F49" s="141"/>
      <c r="G49" s="141"/>
      <c r="H49" s="141"/>
      <c r="I49" s="141"/>
      <c r="J49" s="141"/>
      <c r="K49" s="141"/>
      <c r="L49" s="141"/>
      <c r="M49" s="141"/>
      <c r="N49" s="140">
        <v>5</v>
      </c>
      <c r="O49" s="141"/>
      <c r="P49" s="141"/>
      <c r="Q49" s="141"/>
      <c r="R49" s="141"/>
      <c r="S49" s="141"/>
      <c r="T49" s="141"/>
      <c r="U49" s="141"/>
      <c r="V49" s="141"/>
      <c r="W49" s="141"/>
      <c r="X49" s="141"/>
      <c r="Y49" s="140">
        <v>75</v>
      </c>
      <c r="Z49" s="141"/>
      <c r="AA49" s="141"/>
      <c r="AB49" s="141"/>
      <c r="AC49" s="141"/>
      <c r="AD49" s="141"/>
      <c r="AE49" s="141"/>
      <c r="AF49" s="141"/>
      <c r="AG49" s="141"/>
      <c r="AH49" s="141"/>
      <c r="AI49" s="141"/>
      <c r="AJ49" s="140">
        <v>217</v>
      </c>
      <c r="AK49" s="141"/>
      <c r="AL49" s="141"/>
      <c r="AM49" s="141"/>
      <c r="AN49" s="141"/>
      <c r="AO49" s="141"/>
      <c r="AP49" s="141"/>
      <c r="AQ49" s="141"/>
      <c r="AR49" s="141"/>
      <c r="AS49" s="141"/>
      <c r="AT49" s="141"/>
      <c r="AU49" s="140">
        <v>213</v>
      </c>
      <c r="AV49" s="141"/>
      <c r="AW49" s="141"/>
      <c r="AX49" s="141"/>
      <c r="AY49" s="141"/>
      <c r="AZ49" s="141"/>
      <c r="BA49" s="141"/>
      <c r="BB49" s="141"/>
      <c r="BC49" s="141"/>
      <c r="BD49" s="141"/>
      <c r="BE49" s="141"/>
      <c r="BF49" s="140">
        <v>224</v>
      </c>
      <c r="BG49" s="141"/>
      <c r="BH49" s="141"/>
      <c r="BI49" s="141"/>
      <c r="BJ49" s="141"/>
      <c r="BK49" s="141"/>
      <c r="BL49" s="141"/>
      <c r="BM49" s="141"/>
      <c r="BN49" s="141"/>
      <c r="BO49" s="141"/>
      <c r="BP49" s="141"/>
      <c r="BQ49" s="140">
        <v>215</v>
      </c>
      <c r="BR49" s="141"/>
      <c r="BS49" s="141"/>
      <c r="BT49" s="141"/>
      <c r="BU49" s="141"/>
      <c r="BV49" s="141"/>
      <c r="BW49" s="141"/>
      <c r="BX49" s="141"/>
      <c r="BY49" s="141"/>
      <c r="BZ49" s="141"/>
      <c r="CA49" s="141"/>
      <c r="CB49" s="140">
        <v>318</v>
      </c>
      <c r="CC49" s="141"/>
      <c r="CD49" s="141"/>
      <c r="CE49" s="141"/>
      <c r="CF49" s="141"/>
      <c r="CG49" s="141"/>
      <c r="CH49" s="141"/>
      <c r="CI49" s="141"/>
      <c r="CJ49" s="141"/>
      <c r="CK49" s="141"/>
      <c r="CL49" s="141"/>
      <c r="CM49" s="140">
        <v>224</v>
      </c>
      <c r="CN49" s="142"/>
      <c r="CO49" s="142"/>
      <c r="CP49" s="142"/>
      <c r="CQ49" s="142"/>
      <c r="CR49" s="142"/>
      <c r="CS49" s="142"/>
      <c r="CT49" s="142"/>
      <c r="CU49" s="142"/>
      <c r="CV49" s="142"/>
      <c r="CW49" s="142"/>
      <c r="CX49" s="143">
        <v>320</v>
      </c>
      <c r="CY49" s="144"/>
      <c r="CZ49" s="144"/>
      <c r="DA49" s="144"/>
      <c r="DB49" s="144"/>
      <c r="DC49" s="144"/>
      <c r="DD49" s="144"/>
      <c r="DE49" s="144"/>
      <c r="DF49" s="144"/>
      <c r="DG49" s="144"/>
      <c r="DH49" s="144"/>
      <c r="DI49" s="143">
        <v>365</v>
      </c>
      <c r="DJ49" s="144"/>
      <c r="DK49" s="144"/>
      <c r="DL49" s="144"/>
      <c r="DM49" s="144"/>
      <c r="DN49" s="144"/>
      <c r="DO49" s="144"/>
      <c r="DP49" s="144"/>
      <c r="DQ49" s="144"/>
      <c r="DR49" s="144"/>
      <c r="DS49" s="144"/>
      <c r="DT49" s="143">
        <v>406</v>
      </c>
      <c r="DU49" s="144"/>
      <c r="DV49" s="144"/>
      <c r="DW49" s="144"/>
      <c r="DX49" s="144"/>
      <c r="DY49" s="144"/>
      <c r="DZ49" s="144"/>
      <c r="EA49" s="144"/>
      <c r="EB49" s="144"/>
      <c r="EC49" s="144"/>
      <c r="ED49" s="144"/>
      <c r="EE49" s="143">
        <v>449</v>
      </c>
      <c r="EF49" s="144"/>
      <c r="EG49" s="144"/>
      <c r="EH49" s="144"/>
      <c r="EI49" s="144"/>
      <c r="EJ49" s="144"/>
      <c r="EK49" s="144"/>
      <c r="EL49" s="144"/>
      <c r="EM49" s="144"/>
      <c r="EN49" s="144"/>
      <c r="EO49" s="144"/>
      <c r="EP49" s="143">
        <v>484</v>
      </c>
      <c r="EQ49" s="144"/>
      <c r="ER49" s="144"/>
      <c r="ES49" s="144"/>
      <c r="ET49" s="144"/>
      <c r="EU49" s="144"/>
      <c r="EV49" s="144"/>
      <c r="EW49" s="144"/>
      <c r="EX49" s="144"/>
      <c r="EY49" s="144"/>
      <c r="EZ49" s="144"/>
      <c r="FA49" s="143">
        <v>523</v>
      </c>
      <c r="FB49" s="142"/>
      <c r="FC49" s="142"/>
      <c r="FD49" s="142"/>
      <c r="FE49" s="142"/>
      <c r="FF49" s="142"/>
      <c r="FG49" s="142"/>
      <c r="FH49" s="142"/>
      <c r="FI49" s="142"/>
      <c r="FJ49" s="142"/>
      <c r="FK49" s="142"/>
      <c r="FL49" s="145">
        <v>618</v>
      </c>
      <c r="FM49" s="141"/>
      <c r="FN49" s="141"/>
      <c r="FO49" s="141"/>
      <c r="FP49" s="141"/>
      <c r="FQ49" s="141"/>
      <c r="FR49" s="141"/>
      <c r="FS49" s="141"/>
      <c r="FT49" s="141"/>
      <c r="FU49" s="141"/>
      <c r="FV49" s="142"/>
      <c r="FW49" s="145">
        <v>24</v>
      </c>
      <c r="FX49" s="141"/>
      <c r="FY49" s="141"/>
      <c r="FZ49" s="141"/>
      <c r="GA49" s="141"/>
      <c r="GB49" s="141"/>
      <c r="GC49" s="141"/>
      <c r="GD49" s="141"/>
      <c r="GE49" s="141"/>
      <c r="GF49" s="141"/>
      <c r="GG49" s="142"/>
      <c r="GH49" s="145">
        <f t="shared" si="0"/>
        <v>24</v>
      </c>
      <c r="GI49" s="141"/>
      <c r="GJ49" s="141"/>
      <c r="GK49" s="141"/>
      <c r="GL49" s="141"/>
      <c r="GM49" s="141"/>
      <c r="GN49" s="141"/>
      <c r="GO49" s="141"/>
      <c r="GP49" s="141"/>
      <c r="GQ49" s="141"/>
      <c r="GR49" s="141"/>
    </row>
    <row r="50" spans="2:200" ht="16" x14ac:dyDescent="0.2">
      <c r="B50" s="160">
        <v>1057</v>
      </c>
      <c r="C50" s="140">
        <v>46</v>
      </c>
      <c r="D50" s="141"/>
      <c r="E50" s="141"/>
      <c r="F50" s="141"/>
      <c r="G50" s="141"/>
      <c r="H50" s="141"/>
      <c r="I50" s="141"/>
      <c r="J50" s="141"/>
      <c r="K50" s="141"/>
      <c r="L50" s="141"/>
      <c r="M50" s="141"/>
      <c r="N50" s="140">
        <v>0</v>
      </c>
      <c r="O50" s="141"/>
      <c r="P50" s="141"/>
      <c r="Q50" s="141"/>
      <c r="R50" s="141"/>
      <c r="S50" s="141"/>
      <c r="T50" s="141"/>
      <c r="U50" s="141"/>
      <c r="V50" s="141"/>
      <c r="W50" s="141"/>
      <c r="X50" s="141"/>
      <c r="Y50" s="140">
        <v>69</v>
      </c>
      <c r="Z50" s="141"/>
      <c r="AA50" s="141"/>
      <c r="AB50" s="141"/>
      <c r="AC50" s="141"/>
      <c r="AD50" s="141"/>
      <c r="AE50" s="141"/>
      <c r="AF50" s="141"/>
      <c r="AG50" s="141"/>
      <c r="AH50" s="141"/>
      <c r="AI50" s="141"/>
      <c r="AJ50" s="140">
        <v>186</v>
      </c>
      <c r="AK50" s="141"/>
      <c r="AL50" s="141"/>
      <c r="AM50" s="141"/>
      <c r="AN50" s="141"/>
      <c r="AO50" s="141"/>
      <c r="AP50" s="141"/>
      <c r="AQ50" s="141"/>
      <c r="AR50" s="141"/>
      <c r="AS50" s="141"/>
      <c r="AT50" s="141"/>
      <c r="AU50" s="140">
        <v>170</v>
      </c>
      <c r="AV50" s="141"/>
      <c r="AW50" s="141"/>
      <c r="AX50" s="141"/>
      <c r="AY50" s="141"/>
      <c r="AZ50" s="141"/>
      <c r="BA50" s="141"/>
      <c r="BB50" s="141"/>
      <c r="BC50" s="141"/>
      <c r="BD50" s="141"/>
      <c r="BE50" s="141"/>
      <c r="BF50" s="140">
        <v>180</v>
      </c>
      <c r="BG50" s="141"/>
      <c r="BH50" s="141"/>
      <c r="BI50" s="141"/>
      <c r="BJ50" s="141"/>
      <c r="BK50" s="141"/>
      <c r="BL50" s="141"/>
      <c r="BM50" s="141"/>
      <c r="BN50" s="141"/>
      <c r="BO50" s="141"/>
      <c r="BP50" s="141"/>
      <c r="BQ50" s="140">
        <v>190</v>
      </c>
      <c r="BR50" s="141"/>
      <c r="BS50" s="141"/>
      <c r="BT50" s="141"/>
      <c r="BU50" s="141"/>
      <c r="BV50" s="141"/>
      <c r="BW50" s="141"/>
      <c r="BX50" s="141"/>
      <c r="BY50" s="141"/>
      <c r="BZ50" s="141"/>
      <c r="CA50" s="141"/>
      <c r="CB50" s="140">
        <v>300</v>
      </c>
      <c r="CC50" s="141"/>
      <c r="CD50" s="141"/>
      <c r="CE50" s="141"/>
      <c r="CF50" s="141"/>
      <c r="CG50" s="141"/>
      <c r="CH50" s="141"/>
      <c r="CI50" s="141"/>
      <c r="CJ50" s="141"/>
      <c r="CK50" s="141"/>
      <c r="CL50" s="141"/>
      <c r="CM50" s="140">
        <v>206</v>
      </c>
      <c r="CN50" s="142"/>
      <c r="CO50" s="142"/>
      <c r="CP50" s="142"/>
      <c r="CQ50" s="142"/>
      <c r="CR50" s="142"/>
      <c r="CS50" s="142"/>
      <c r="CT50" s="142"/>
      <c r="CU50" s="142"/>
      <c r="CV50" s="142"/>
      <c r="CW50" s="142"/>
      <c r="CX50" s="143">
        <v>288</v>
      </c>
      <c r="CY50" s="144"/>
      <c r="CZ50" s="144"/>
      <c r="DA50" s="144"/>
      <c r="DB50" s="144"/>
      <c r="DC50" s="144"/>
      <c r="DD50" s="144"/>
      <c r="DE50" s="144"/>
      <c r="DF50" s="144"/>
      <c r="DG50" s="144"/>
      <c r="DH50" s="144"/>
      <c r="DI50" s="143">
        <v>335</v>
      </c>
      <c r="DJ50" s="144"/>
      <c r="DK50" s="144"/>
      <c r="DL50" s="144"/>
      <c r="DM50" s="144"/>
      <c r="DN50" s="144"/>
      <c r="DO50" s="144"/>
      <c r="DP50" s="144"/>
      <c r="DQ50" s="144"/>
      <c r="DR50" s="144"/>
      <c r="DS50" s="144"/>
      <c r="DT50" s="143">
        <v>383</v>
      </c>
      <c r="DU50" s="144"/>
      <c r="DV50" s="144"/>
      <c r="DW50" s="144"/>
      <c r="DX50" s="144"/>
      <c r="DY50" s="144"/>
      <c r="DZ50" s="144"/>
      <c r="EA50" s="144"/>
      <c r="EB50" s="144"/>
      <c r="EC50" s="144"/>
      <c r="ED50" s="144"/>
      <c r="EE50" s="143">
        <v>416</v>
      </c>
      <c r="EF50" s="144"/>
      <c r="EG50" s="144"/>
      <c r="EH50" s="144"/>
      <c r="EI50" s="144"/>
      <c r="EJ50" s="144"/>
      <c r="EK50" s="144"/>
      <c r="EL50" s="144"/>
      <c r="EM50" s="144"/>
      <c r="EN50" s="144"/>
      <c r="EO50" s="144"/>
      <c r="EP50" s="143">
        <v>453</v>
      </c>
      <c r="EQ50" s="144"/>
      <c r="ER50" s="144"/>
      <c r="ES50" s="144"/>
      <c r="ET50" s="144"/>
      <c r="EU50" s="144"/>
      <c r="EV50" s="144"/>
      <c r="EW50" s="144"/>
      <c r="EX50" s="144"/>
      <c r="EY50" s="144"/>
      <c r="EZ50" s="144"/>
      <c r="FA50" s="143">
        <v>546</v>
      </c>
      <c r="FB50" s="142"/>
      <c r="FC50" s="142"/>
      <c r="FD50" s="142"/>
      <c r="FE50" s="142"/>
      <c r="FF50" s="142"/>
      <c r="FG50" s="142"/>
      <c r="FH50" s="142"/>
      <c r="FI50" s="142"/>
      <c r="FJ50" s="142"/>
      <c r="FK50" s="142"/>
      <c r="FL50" s="145">
        <v>573</v>
      </c>
      <c r="FM50" s="141"/>
      <c r="FN50" s="141"/>
      <c r="FO50" s="141"/>
      <c r="FP50" s="141"/>
      <c r="FQ50" s="141"/>
      <c r="FR50" s="141"/>
      <c r="FS50" s="141"/>
      <c r="FT50" s="141"/>
      <c r="FU50" s="141"/>
      <c r="FV50" s="142"/>
      <c r="FW50" s="145">
        <v>70</v>
      </c>
      <c r="FX50" s="141"/>
      <c r="FY50" s="141"/>
      <c r="FZ50" s="141"/>
      <c r="GA50" s="141"/>
      <c r="GB50" s="141"/>
      <c r="GC50" s="141"/>
      <c r="GD50" s="141"/>
      <c r="GE50" s="141"/>
      <c r="GF50" s="141"/>
      <c r="GG50" s="142"/>
      <c r="GH50" s="145">
        <f t="shared" si="0"/>
        <v>70</v>
      </c>
      <c r="GI50" s="141"/>
      <c r="GJ50" s="141"/>
      <c r="GK50" s="141"/>
      <c r="GL50" s="141"/>
      <c r="GM50" s="141"/>
      <c r="GN50" s="141"/>
      <c r="GO50" s="141"/>
      <c r="GP50" s="141"/>
      <c r="GQ50" s="141"/>
      <c r="GR50" s="141"/>
    </row>
    <row r="51" spans="2:200" ht="16" x14ac:dyDescent="0.2">
      <c r="B51" s="160">
        <v>1058</v>
      </c>
      <c r="C51" s="140">
        <v>43</v>
      </c>
      <c r="D51" s="141"/>
      <c r="E51" s="141"/>
      <c r="F51" s="141"/>
      <c r="G51" s="141"/>
      <c r="H51" s="141"/>
      <c r="I51" s="141"/>
      <c r="J51" s="141"/>
      <c r="K51" s="141"/>
      <c r="L51" s="141"/>
      <c r="M51" s="141"/>
      <c r="N51" s="140">
        <v>76</v>
      </c>
      <c r="O51" s="141"/>
      <c r="P51" s="141"/>
      <c r="Q51" s="141"/>
      <c r="R51" s="141"/>
      <c r="S51" s="141"/>
      <c r="T51" s="141"/>
      <c r="U51" s="141"/>
      <c r="V51" s="141"/>
      <c r="W51" s="141"/>
      <c r="X51" s="141"/>
      <c r="Y51" s="140">
        <v>121</v>
      </c>
      <c r="Z51" s="141"/>
      <c r="AA51" s="141"/>
      <c r="AB51" s="141"/>
      <c r="AC51" s="141"/>
      <c r="AD51" s="141"/>
      <c r="AE51" s="141"/>
      <c r="AF51" s="141"/>
      <c r="AG51" s="141"/>
      <c r="AH51" s="141"/>
      <c r="AI51" s="141"/>
      <c r="AJ51" s="140">
        <v>224</v>
      </c>
      <c r="AK51" s="141"/>
      <c r="AL51" s="141"/>
      <c r="AM51" s="141"/>
      <c r="AN51" s="141"/>
      <c r="AO51" s="141"/>
      <c r="AP51" s="141"/>
      <c r="AQ51" s="141"/>
      <c r="AR51" s="141"/>
      <c r="AS51" s="141"/>
      <c r="AT51" s="141"/>
      <c r="AU51" s="140">
        <v>220</v>
      </c>
      <c r="AV51" s="141"/>
      <c r="AW51" s="141"/>
      <c r="AX51" s="141"/>
      <c r="AY51" s="141"/>
      <c r="AZ51" s="141"/>
      <c r="BA51" s="141"/>
      <c r="BB51" s="141"/>
      <c r="BC51" s="141"/>
      <c r="BD51" s="141"/>
      <c r="BE51" s="141"/>
      <c r="BF51" s="140">
        <v>190</v>
      </c>
      <c r="BG51" s="141"/>
      <c r="BH51" s="141"/>
      <c r="BI51" s="141"/>
      <c r="BJ51" s="141"/>
      <c r="BK51" s="141"/>
      <c r="BL51" s="141"/>
      <c r="BM51" s="141"/>
      <c r="BN51" s="141"/>
      <c r="BO51" s="141"/>
      <c r="BP51" s="141"/>
      <c r="BQ51" s="140">
        <v>240</v>
      </c>
      <c r="BR51" s="141"/>
      <c r="BS51" s="141"/>
      <c r="BT51" s="141"/>
      <c r="BU51" s="141"/>
      <c r="BV51" s="141"/>
      <c r="BW51" s="141"/>
      <c r="BX51" s="141"/>
      <c r="BY51" s="141"/>
      <c r="BZ51" s="141"/>
      <c r="CA51" s="141"/>
      <c r="CB51" s="140">
        <v>290</v>
      </c>
      <c r="CC51" s="141"/>
      <c r="CD51" s="141"/>
      <c r="CE51" s="141"/>
      <c r="CF51" s="141"/>
      <c r="CG51" s="141"/>
      <c r="CH51" s="141"/>
      <c r="CI51" s="141"/>
      <c r="CJ51" s="141"/>
      <c r="CK51" s="141"/>
      <c r="CL51" s="141"/>
      <c r="CM51" s="140">
        <v>213</v>
      </c>
      <c r="CN51" s="142"/>
      <c r="CO51" s="142"/>
      <c r="CP51" s="142"/>
      <c r="CQ51" s="142"/>
      <c r="CR51" s="142"/>
      <c r="CS51" s="142"/>
      <c r="CT51" s="142"/>
      <c r="CU51" s="142"/>
      <c r="CV51" s="142"/>
      <c r="CW51" s="142"/>
      <c r="CX51" s="143">
        <v>330</v>
      </c>
      <c r="CY51" s="144"/>
      <c r="CZ51" s="144"/>
      <c r="DA51" s="144"/>
      <c r="DB51" s="144"/>
      <c r="DC51" s="144"/>
      <c r="DD51" s="144"/>
      <c r="DE51" s="144"/>
      <c r="DF51" s="144"/>
      <c r="DG51" s="144"/>
      <c r="DH51" s="144"/>
      <c r="DI51" s="143">
        <v>359</v>
      </c>
      <c r="DJ51" s="144"/>
      <c r="DK51" s="144"/>
      <c r="DL51" s="144"/>
      <c r="DM51" s="144"/>
      <c r="DN51" s="144"/>
      <c r="DO51" s="144"/>
      <c r="DP51" s="144"/>
      <c r="DQ51" s="144"/>
      <c r="DR51" s="144"/>
      <c r="DS51" s="144"/>
      <c r="DT51" s="143">
        <v>406</v>
      </c>
      <c r="DU51" s="144"/>
      <c r="DV51" s="144"/>
      <c r="DW51" s="144"/>
      <c r="DX51" s="144"/>
      <c r="DY51" s="144"/>
      <c r="DZ51" s="144"/>
      <c r="EA51" s="144"/>
      <c r="EB51" s="144"/>
      <c r="EC51" s="144"/>
      <c r="ED51" s="144"/>
      <c r="EE51" s="143">
        <v>449</v>
      </c>
      <c r="EF51" s="144"/>
      <c r="EG51" s="144"/>
      <c r="EH51" s="144"/>
      <c r="EI51" s="144"/>
      <c r="EJ51" s="144"/>
      <c r="EK51" s="144"/>
      <c r="EL51" s="144"/>
      <c r="EM51" s="144"/>
      <c r="EN51" s="144"/>
      <c r="EO51" s="144"/>
      <c r="EP51" s="143">
        <v>492</v>
      </c>
      <c r="EQ51" s="144"/>
      <c r="ER51" s="144"/>
      <c r="ES51" s="144"/>
      <c r="ET51" s="144"/>
      <c r="EU51" s="144"/>
      <c r="EV51" s="144"/>
      <c r="EW51" s="144"/>
      <c r="EX51" s="144"/>
      <c r="EY51" s="144"/>
      <c r="EZ51" s="144"/>
      <c r="FA51" s="143">
        <v>614</v>
      </c>
      <c r="FB51" s="142"/>
      <c r="FC51" s="142"/>
      <c r="FD51" s="142"/>
      <c r="FE51" s="142"/>
      <c r="FF51" s="142"/>
      <c r="FG51" s="142"/>
      <c r="FH51" s="142"/>
      <c r="FI51" s="142"/>
      <c r="FJ51" s="142"/>
      <c r="FK51" s="142"/>
      <c r="FL51" s="145">
        <v>667</v>
      </c>
      <c r="FM51" s="141"/>
      <c r="FN51" s="141"/>
      <c r="FO51" s="141"/>
      <c r="FP51" s="141"/>
      <c r="FQ51" s="141"/>
      <c r="FR51" s="141"/>
      <c r="FS51" s="141"/>
      <c r="FT51" s="141"/>
      <c r="FU51" s="141"/>
      <c r="FV51" s="142"/>
      <c r="FW51" s="145">
        <v>111</v>
      </c>
      <c r="FX51" s="141"/>
      <c r="FY51" s="141"/>
      <c r="FZ51" s="141"/>
      <c r="GA51" s="141"/>
      <c r="GB51" s="141"/>
      <c r="GC51" s="141"/>
      <c r="GD51" s="141"/>
      <c r="GE51" s="141"/>
      <c r="GF51" s="141"/>
      <c r="GG51" s="142"/>
      <c r="GH51" s="145">
        <f t="shared" si="0"/>
        <v>111</v>
      </c>
      <c r="GI51" s="141"/>
      <c r="GJ51" s="141"/>
      <c r="GK51" s="141"/>
      <c r="GL51" s="141"/>
      <c r="GM51" s="141"/>
      <c r="GN51" s="141"/>
      <c r="GO51" s="141"/>
      <c r="GP51" s="141"/>
      <c r="GQ51" s="141"/>
      <c r="GR51" s="141"/>
    </row>
    <row r="52" spans="2:200" ht="16" x14ac:dyDescent="0.2">
      <c r="B52" s="160">
        <v>1059</v>
      </c>
      <c r="C52" s="140">
        <v>30</v>
      </c>
      <c r="D52" s="141"/>
      <c r="E52" s="141"/>
      <c r="F52" s="141"/>
      <c r="G52" s="141"/>
      <c r="H52" s="141"/>
      <c r="I52" s="141"/>
      <c r="J52" s="141"/>
      <c r="K52" s="141"/>
      <c r="L52" s="141"/>
      <c r="M52" s="141"/>
      <c r="N52" s="140">
        <v>65</v>
      </c>
      <c r="O52" s="141"/>
      <c r="P52" s="141"/>
      <c r="Q52" s="141"/>
      <c r="R52" s="141"/>
      <c r="S52" s="141"/>
      <c r="T52" s="141"/>
      <c r="U52" s="141"/>
      <c r="V52" s="141"/>
      <c r="W52" s="141"/>
      <c r="X52" s="141"/>
      <c r="Y52" s="140">
        <v>93</v>
      </c>
      <c r="Z52" s="141"/>
      <c r="AA52" s="141"/>
      <c r="AB52" s="141"/>
      <c r="AC52" s="141"/>
      <c r="AD52" s="141"/>
      <c r="AE52" s="141"/>
      <c r="AF52" s="141"/>
      <c r="AG52" s="141"/>
      <c r="AH52" s="141"/>
      <c r="AI52" s="141"/>
      <c r="AJ52" s="140">
        <v>228</v>
      </c>
      <c r="AK52" s="141"/>
      <c r="AL52" s="141"/>
      <c r="AM52" s="141"/>
      <c r="AN52" s="141"/>
      <c r="AO52" s="141"/>
      <c r="AP52" s="141"/>
      <c r="AQ52" s="141"/>
      <c r="AR52" s="141"/>
      <c r="AS52" s="141"/>
      <c r="AT52" s="141"/>
      <c r="AU52" s="140">
        <v>226</v>
      </c>
      <c r="AV52" s="141"/>
      <c r="AW52" s="141"/>
      <c r="AX52" s="141"/>
      <c r="AY52" s="141"/>
      <c r="AZ52" s="141"/>
      <c r="BA52" s="141"/>
      <c r="BB52" s="141"/>
      <c r="BC52" s="141"/>
      <c r="BD52" s="141"/>
      <c r="BE52" s="141"/>
      <c r="BF52" s="140">
        <v>230</v>
      </c>
      <c r="BG52" s="141"/>
      <c r="BH52" s="141"/>
      <c r="BI52" s="141"/>
      <c r="BJ52" s="141"/>
      <c r="BK52" s="141"/>
      <c r="BL52" s="141"/>
      <c r="BM52" s="141"/>
      <c r="BN52" s="141"/>
      <c r="BO52" s="141"/>
      <c r="BP52" s="141"/>
      <c r="BQ52" s="140">
        <v>248</v>
      </c>
      <c r="BR52" s="141"/>
      <c r="BS52" s="141"/>
      <c r="BT52" s="141"/>
      <c r="BU52" s="141"/>
      <c r="BV52" s="141"/>
      <c r="BW52" s="141"/>
      <c r="BX52" s="141"/>
      <c r="BY52" s="141"/>
      <c r="BZ52" s="141"/>
      <c r="CA52" s="141"/>
      <c r="CB52" s="140">
        <v>300</v>
      </c>
      <c r="CC52" s="141"/>
      <c r="CD52" s="141"/>
      <c r="CE52" s="141"/>
      <c r="CF52" s="141"/>
      <c r="CG52" s="141"/>
      <c r="CH52" s="141"/>
      <c r="CI52" s="141"/>
      <c r="CJ52" s="141"/>
      <c r="CK52" s="141"/>
      <c r="CL52" s="141"/>
      <c r="CM52" s="140">
        <v>228</v>
      </c>
      <c r="CN52" s="142"/>
      <c r="CO52" s="142"/>
      <c r="CP52" s="142"/>
      <c r="CQ52" s="142"/>
      <c r="CR52" s="142"/>
      <c r="CS52" s="142"/>
      <c r="CT52" s="142"/>
      <c r="CU52" s="142"/>
      <c r="CV52" s="142"/>
      <c r="CW52" s="142"/>
      <c r="CX52" s="143">
        <v>329</v>
      </c>
      <c r="CY52" s="144"/>
      <c r="CZ52" s="144"/>
      <c r="DA52" s="144"/>
      <c r="DB52" s="144"/>
      <c r="DC52" s="144"/>
      <c r="DD52" s="144"/>
      <c r="DE52" s="144"/>
      <c r="DF52" s="144"/>
      <c r="DG52" s="144"/>
      <c r="DH52" s="144"/>
      <c r="DI52" s="143">
        <v>378</v>
      </c>
      <c r="DJ52" s="144"/>
      <c r="DK52" s="144"/>
      <c r="DL52" s="144"/>
      <c r="DM52" s="144"/>
      <c r="DN52" s="144"/>
      <c r="DO52" s="144"/>
      <c r="DP52" s="144"/>
      <c r="DQ52" s="144"/>
      <c r="DR52" s="144"/>
      <c r="DS52" s="144"/>
      <c r="DT52" s="143">
        <v>421</v>
      </c>
      <c r="DU52" s="144"/>
      <c r="DV52" s="144"/>
      <c r="DW52" s="144"/>
      <c r="DX52" s="144"/>
      <c r="DY52" s="144"/>
      <c r="DZ52" s="144"/>
      <c r="EA52" s="144"/>
      <c r="EB52" s="144"/>
      <c r="EC52" s="144"/>
      <c r="ED52" s="144"/>
      <c r="EE52" s="143">
        <v>454</v>
      </c>
      <c r="EF52" s="144"/>
      <c r="EG52" s="144"/>
      <c r="EH52" s="144"/>
      <c r="EI52" s="144"/>
      <c r="EJ52" s="144"/>
      <c r="EK52" s="144"/>
      <c r="EL52" s="144"/>
      <c r="EM52" s="144"/>
      <c r="EN52" s="144"/>
      <c r="EO52" s="144"/>
      <c r="EP52" s="143">
        <v>513</v>
      </c>
      <c r="EQ52" s="144"/>
      <c r="ER52" s="144"/>
      <c r="ES52" s="144"/>
      <c r="ET52" s="144"/>
      <c r="EU52" s="144"/>
      <c r="EV52" s="144"/>
      <c r="EW52" s="144"/>
      <c r="EX52" s="144"/>
      <c r="EY52" s="144"/>
      <c r="EZ52" s="144"/>
      <c r="FA52" s="149" t="s">
        <v>163</v>
      </c>
      <c r="FB52" s="150"/>
      <c r="FC52" s="150"/>
      <c r="FD52" s="150"/>
      <c r="FE52" s="150"/>
      <c r="FF52" s="150"/>
      <c r="FG52" s="150"/>
      <c r="FH52" s="150"/>
      <c r="FI52" s="150"/>
      <c r="FJ52" s="150"/>
      <c r="FK52" s="150"/>
      <c r="FL52" s="151" t="s">
        <v>163</v>
      </c>
      <c r="FM52" s="147"/>
      <c r="FN52" s="147"/>
      <c r="FO52" s="147"/>
      <c r="FP52" s="147"/>
      <c r="FQ52" s="147"/>
      <c r="FR52" s="147"/>
      <c r="FS52" s="147"/>
      <c r="FT52" s="147"/>
      <c r="FU52" s="147"/>
      <c r="FV52" s="150"/>
      <c r="FW52" s="145">
        <v>90</v>
      </c>
      <c r="FX52" s="147"/>
      <c r="FY52" s="147"/>
      <c r="FZ52" s="147"/>
      <c r="GA52" s="147"/>
      <c r="GB52" s="147"/>
      <c r="GC52" s="147"/>
      <c r="GD52" s="147"/>
      <c r="GE52" s="147"/>
      <c r="GF52" s="147"/>
      <c r="GG52" s="150"/>
      <c r="GH52" s="145">
        <f t="shared" si="0"/>
        <v>90</v>
      </c>
      <c r="GI52" s="147"/>
      <c r="GJ52" s="147"/>
      <c r="GK52" s="147"/>
      <c r="GL52" s="147"/>
      <c r="GM52" s="147"/>
      <c r="GN52" s="147"/>
      <c r="GO52" s="147"/>
      <c r="GP52" s="147"/>
      <c r="GQ52" s="147"/>
      <c r="GR52" s="147"/>
    </row>
    <row r="53" spans="2:200" ht="16" x14ac:dyDescent="0.2">
      <c r="B53" s="160">
        <v>1060</v>
      </c>
      <c r="C53" s="140">
        <v>49</v>
      </c>
      <c r="D53" s="141"/>
      <c r="E53" s="141"/>
      <c r="F53" s="141"/>
      <c r="G53" s="141"/>
      <c r="H53" s="141"/>
      <c r="I53" s="141"/>
      <c r="J53" s="141"/>
      <c r="K53" s="141"/>
      <c r="L53" s="141"/>
      <c r="M53" s="141"/>
      <c r="N53" s="140">
        <v>10</v>
      </c>
      <c r="O53" s="141"/>
      <c r="P53" s="141"/>
      <c r="Q53" s="141"/>
      <c r="R53" s="141"/>
      <c r="S53" s="141"/>
      <c r="T53" s="141"/>
      <c r="U53" s="141"/>
      <c r="V53" s="141"/>
      <c r="W53" s="141"/>
      <c r="X53" s="141"/>
      <c r="Y53" s="140">
        <v>89</v>
      </c>
      <c r="Z53" s="141"/>
      <c r="AA53" s="141"/>
      <c r="AB53" s="141"/>
      <c r="AC53" s="141"/>
      <c r="AD53" s="141"/>
      <c r="AE53" s="141"/>
      <c r="AF53" s="141"/>
      <c r="AG53" s="141"/>
      <c r="AH53" s="141"/>
      <c r="AI53" s="141"/>
      <c r="AJ53" s="146" t="s">
        <v>163</v>
      </c>
      <c r="AK53" s="147"/>
      <c r="AL53" s="147"/>
      <c r="AM53" s="147"/>
      <c r="AN53" s="147"/>
      <c r="AO53" s="147"/>
      <c r="AP53" s="147"/>
      <c r="AQ53" s="147"/>
      <c r="AR53" s="147"/>
      <c r="AS53" s="147"/>
      <c r="AT53" s="147"/>
      <c r="AU53" s="140">
        <v>250</v>
      </c>
      <c r="AV53" s="141"/>
      <c r="AW53" s="141"/>
      <c r="AX53" s="141"/>
      <c r="AY53" s="141"/>
      <c r="AZ53" s="141"/>
      <c r="BA53" s="141"/>
      <c r="BB53" s="141"/>
      <c r="BC53" s="141"/>
      <c r="BD53" s="141"/>
      <c r="BE53" s="141"/>
      <c r="BF53" s="140">
        <v>240</v>
      </c>
      <c r="BG53" s="141"/>
      <c r="BH53" s="141"/>
      <c r="BI53" s="141"/>
      <c r="BJ53" s="141"/>
      <c r="BK53" s="141"/>
      <c r="BL53" s="141"/>
      <c r="BM53" s="141"/>
      <c r="BN53" s="141"/>
      <c r="BO53" s="141"/>
      <c r="BP53" s="141"/>
      <c r="BQ53" s="140">
        <v>250</v>
      </c>
      <c r="BR53" s="141"/>
      <c r="BS53" s="141"/>
      <c r="BT53" s="141"/>
      <c r="BU53" s="141"/>
      <c r="BV53" s="141"/>
      <c r="BW53" s="141"/>
      <c r="BX53" s="141"/>
      <c r="BY53" s="141"/>
      <c r="BZ53" s="141"/>
      <c r="CA53" s="141"/>
      <c r="CB53" s="140">
        <v>327</v>
      </c>
      <c r="CC53" s="141"/>
      <c r="CD53" s="141"/>
      <c r="CE53" s="141"/>
      <c r="CF53" s="141"/>
      <c r="CG53" s="141"/>
      <c r="CH53" s="141"/>
      <c r="CI53" s="141"/>
      <c r="CJ53" s="141"/>
      <c r="CK53" s="141"/>
      <c r="CL53" s="141"/>
      <c r="CM53" s="140">
        <v>270</v>
      </c>
      <c r="CN53" s="142"/>
      <c r="CO53" s="142"/>
      <c r="CP53" s="142"/>
      <c r="CQ53" s="142"/>
      <c r="CR53" s="142"/>
      <c r="CS53" s="142"/>
      <c r="CT53" s="142"/>
      <c r="CU53" s="142"/>
      <c r="CV53" s="142"/>
      <c r="CW53" s="142"/>
      <c r="CX53" s="143">
        <v>362</v>
      </c>
      <c r="CY53" s="144"/>
      <c r="CZ53" s="144"/>
      <c r="DA53" s="144"/>
      <c r="DB53" s="144"/>
      <c r="DC53" s="144"/>
      <c r="DD53" s="144"/>
      <c r="DE53" s="144"/>
      <c r="DF53" s="144"/>
      <c r="DG53" s="144"/>
      <c r="DH53" s="144"/>
      <c r="DI53" s="143">
        <v>402</v>
      </c>
      <c r="DJ53" s="144"/>
      <c r="DK53" s="144"/>
      <c r="DL53" s="144"/>
      <c r="DM53" s="144"/>
      <c r="DN53" s="144"/>
      <c r="DO53" s="144"/>
      <c r="DP53" s="144"/>
      <c r="DQ53" s="144"/>
      <c r="DR53" s="144"/>
      <c r="DS53" s="144"/>
      <c r="DT53" s="143">
        <v>445</v>
      </c>
      <c r="DU53" s="144"/>
      <c r="DV53" s="144"/>
      <c r="DW53" s="144"/>
      <c r="DX53" s="144"/>
      <c r="DY53" s="144"/>
      <c r="DZ53" s="144"/>
      <c r="EA53" s="144"/>
      <c r="EB53" s="144"/>
      <c r="EC53" s="144"/>
      <c r="ED53" s="144"/>
      <c r="EE53" s="143">
        <v>478</v>
      </c>
      <c r="EF53" s="144"/>
      <c r="EG53" s="144"/>
      <c r="EH53" s="144"/>
      <c r="EI53" s="144"/>
      <c r="EJ53" s="144"/>
      <c r="EK53" s="144"/>
      <c r="EL53" s="144"/>
      <c r="EM53" s="144"/>
      <c r="EN53" s="144"/>
      <c r="EO53" s="144"/>
      <c r="EP53" s="143">
        <v>507</v>
      </c>
      <c r="EQ53" s="144"/>
      <c r="ER53" s="144"/>
      <c r="ES53" s="144"/>
      <c r="ET53" s="144"/>
      <c r="EU53" s="144"/>
      <c r="EV53" s="144"/>
      <c r="EW53" s="144"/>
      <c r="EX53" s="144"/>
      <c r="EY53" s="144"/>
      <c r="EZ53" s="144"/>
      <c r="FA53" s="143">
        <v>549</v>
      </c>
      <c r="FB53" s="142"/>
      <c r="FC53" s="142"/>
      <c r="FD53" s="142"/>
      <c r="FE53" s="142"/>
      <c r="FF53" s="142"/>
      <c r="FG53" s="142"/>
      <c r="FH53" s="142"/>
      <c r="FI53" s="142"/>
      <c r="FJ53" s="142"/>
      <c r="FK53" s="142"/>
      <c r="FL53" s="145">
        <v>623</v>
      </c>
      <c r="FM53" s="141"/>
      <c r="FN53" s="141"/>
      <c r="FO53" s="141"/>
      <c r="FP53" s="141"/>
      <c r="FQ53" s="141"/>
      <c r="FR53" s="141"/>
      <c r="FS53" s="141"/>
      <c r="FT53" s="141"/>
      <c r="FU53" s="141"/>
      <c r="FV53" s="142"/>
      <c r="FW53" s="145">
        <v>200</v>
      </c>
      <c r="FX53" s="141"/>
      <c r="FY53" s="141"/>
      <c r="FZ53" s="141"/>
      <c r="GA53" s="141"/>
      <c r="GB53" s="141"/>
      <c r="GC53" s="141"/>
      <c r="GD53" s="141"/>
      <c r="GE53" s="141"/>
      <c r="GF53" s="141"/>
      <c r="GG53" s="142"/>
      <c r="GH53" s="145">
        <f t="shared" si="0"/>
        <v>200</v>
      </c>
      <c r="GI53" s="141"/>
      <c r="GJ53" s="141"/>
      <c r="GK53" s="141"/>
      <c r="GL53" s="141"/>
      <c r="GM53" s="141"/>
      <c r="GN53" s="141"/>
      <c r="GO53" s="141"/>
      <c r="GP53" s="141"/>
      <c r="GQ53" s="141"/>
      <c r="GR53" s="141"/>
    </row>
    <row r="54" spans="2:200" ht="16" x14ac:dyDescent="0.2">
      <c r="B54" s="160">
        <v>1061</v>
      </c>
      <c r="C54" s="140">
        <v>42</v>
      </c>
      <c r="D54" s="141"/>
      <c r="E54" s="141"/>
      <c r="F54" s="141"/>
      <c r="G54" s="141"/>
      <c r="H54" s="141"/>
      <c r="I54" s="141"/>
      <c r="J54" s="141"/>
      <c r="K54" s="141"/>
      <c r="L54" s="141"/>
      <c r="M54" s="141"/>
      <c r="N54" s="140">
        <v>56</v>
      </c>
      <c r="O54" s="141"/>
      <c r="P54" s="141"/>
      <c r="Q54" s="141"/>
      <c r="R54" s="141"/>
      <c r="S54" s="141"/>
      <c r="T54" s="141"/>
      <c r="U54" s="141"/>
      <c r="V54" s="141"/>
      <c r="W54" s="141"/>
      <c r="X54" s="141"/>
      <c r="Y54" s="140">
        <v>104</v>
      </c>
      <c r="Z54" s="141"/>
      <c r="AA54" s="141"/>
      <c r="AB54" s="141"/>
      <c r="AC54" s="141"/>
      <c r="AD54" s="141"/>
      <c r="AE54" s="141"/>
      <c r="AF54" s="141"/>
      <c r="AG54" s="141"/>
      <c r="AH54" s="141"/>
      <c r="AI54" s="141"/>
      <c r="AJ54" s="140">
        <v>234</v>
      </c>
      <c r="AK54" s="141"/>
      <c r="AL54" s="141"/>
      <c r="AM54" s="141"/>
      <c r="AN54" s="141"/>
      <c r="AO54" s="141"/>
      <c r="AP54" s="141"/>
      <c r="AQ54" s="141"/>
      <c r="AR54" s="141"/>
      <c r="AS54" s="141"/>
      <c r="AT54" s="141"/>
      <c r="AU54" s="140">
        <v>234</v>
      </c>
      <c r="AV54" s="141"/>
      <c r="AW54" s="141"/>
      <c r="AX54" s="141"/>
      <c r="AY54" s="141"/>
      <c r="AZ54" s="141"/>
      <c r="BA54" s="141"/>
      <c r="BB54" s="141"/>
      <c r="BC54" s="141"/>
      <c r="BD54" s="141"/>
      <c r="BE54" s="141"/>
      <c r="BF54" s="140">
        <v>240</v>
      </c>
      <c r="BG54" s="141"/>
      <c r="BH54" s="141"/>
      <c r="BI54" s="141"/>
      <c r="BJ54" s="141"/>
      <c r="BK54" s="141"/>
      <c r="BL54" s="141"/>
      <c r="BM54" s="141"/>
      <c r="BN54" s="141"/>
      <c r="BO54" s="141"/>
      <c r="BP54" s="141"/>
      <c r="BQ54" s="140">
        <v>210</v>
      </c>
      <c r="BR54" s="141"/>
      <c r="BS54" s="141"/>
      <c r="BT54" s="141"/>
      <c r="BU54" s="141"/>
      <c r="BV54" s="141"/>
      <c r="BW54" s="141"/>
      <c r="BX54" s="141"/>
      <c r="BY54" s="141"/>
      <c r="BZ54" s="141"/>
      <c r="CA54" s="141"/>
      <c r="CB54" s="140">
        <v>320</v>
      </c>
      <c r="CC54" s="141"/>
      <c r="CD54" s="141"/>
      <c r="CE54" s="141"/>
      <c r="CF54" s="141"/>
      <c r="CG54" s="141"/>
      <c r="CH54" s="141"/>
      <c r="CI54" s="141"/>
      <c r="CJ54" s="141"/>
      <c r="CK54" s="141"/>
      <c r="CL54" s="141"/>
      <c r="CM54" s="140">
        <v>247</v>
      </c>
      <c r="CN54" s="142"/>
      <c r="CO54" s="142"/>
      <c r="CP54" s="142"/>
      <c r="CQ54" s="142"/>
      <c r="CR54" s="142"/>
      <c r="CS54" s="142"/>
      <c r="CT54" s="142"/>
      <c r="CU54" s="142"/>
      <c r="CV54" s="142"/>
      <c r="CW54" s="142"/>
      <c r="CX54" s="143">
        <v>333</v>
      </c>
      <c r="CY54" s="144"/>
      <c r="CZ54" s="144"/>
      <c r="DA54" s="144"/>
      <c r="DB54" s="144"/>
      <c r="DC54" s="144"/>
      <c r="DD54" s="144"/>
      <c r="DE54" s="144"/>
      <c r="DF54" s="144"/>
      <c r="DG54" s="144"/>
      <c r="DH54" s="144"/>
      <c r="DI54" s="143">
        <v>390</v>
      </c>
      <c r="DJ54" s="144"/>
      <c r="DK54" s="144"/>
      <c r="DL54" s="144"/>
      <c r="DM54" s="144"/>
      <c r="DN54" s="144"/>
      <c r="DO54" s="144"/>
      <c r="DP54" s="144"/>
      <c r="DQ54" s="144"/>
      <c r="DR54" s="144"/>
      <c r="DS54" s="144"/>
      <c r="DT54" s="143">
        <v>448</v>
      </c>
      <c r="DU54" s="144"/>
      <c r="DV54" s="144"/>
      <c r="DW54" s="144"/>
      <c r="DX54" s="144"/>
      <c r="DY54" s="144"/>
      <c r="DZ54" s="144"/>
      <c r="EA54" s="144"/>
      <c r="EB54" s="144"/>
      <c r="EC54" s="144"/>
      <c r="ED54" s="144"/>
      <c r="EE54" s="143">
        <v>478</v>
      </c>
      <c r="EF54" s="144"/>
      <c r="EG54" s="144"/>
      <c r="EH54" s="144"/>
      <c r="EI54" s="144"/>
      <c r="EJ54" s="144"/>
      <c r="EK54" s="144"/>
      <c r="EL54" s="144"/>
      <c r="EM54" s="144"/>
      <c r="EN54" s="144"/>
      <c r="EO54" s="144"/>
      <c r="EP54" s="143">
        <v>518</v>
      </c>
      <c r="EQ54" s="144"/>
      <c r="ER54" s="144"/>
      <c r="ES54" s="144"/>
      <c r="ET54" s="144"/>
      <c r="EU54" s="144"/>
      <c r="EV54" s="144"/>
      <c r="EW54" s="144"/>
      <c r="EX54" s="144"/>
      <c r="EY54" s="144"/>
      <c r="EZ54" s="144"/>
      <c r="FA54" s="143">
        <v>633</v>
      </c>
      <c r="FB54" s="142"/>
      <c r="FC54" s="142"/>
      <c r="FD54" s="142"/>
      <c r="FE54" s="142"/>
      <c r="FF54" s="142"/>
      <c r="FG54" s="142"/>
      <c r="FH54" s="142"/>
      <c r="FI54" s="142"/>
      <c r="FJ54" s="142"/>
      <c r="FK54" s="142"/>
      <c r="FL54" s="145">
        <v>651</v>
      </c>
      <c r="FM54" s="141"/>
      <c r="FN54" s="141"/>
      <c r="FO54" s="141"/>
      <c r="FP54" s="141"/>
      <c r="FQ54" s="141"/>
      <c r="FR54" s="141"/>
      <c r="FS54" s="141"/>
      <c r="FT54" s="141"/>
      <c r="FU54" s="141"/>
      <c r="FV54" s="142"/>
      <c r="FW54" s="145">
        <v>215</v>
      </c>
      <c r="FX54" s="141"/>
      <c r="FY54" s="141"/>
      <c r="FZ54" s="141"/>
      <c r="GA54" s="141"/>
      <c r="GB54" s="141"/>
      <c r="GC54" s="141"/>
      <c r="GD54" s="141"/>
      <c r="GE54" s="141"/>
      <c r="GF54" s="141"/>
      <c r="GG54" s="142"/>
      <c r="GH54" s="145">
        <f t="shared" si="0"/>
        <v>215</v>
      </c>
      <c r="GI54" s="141"/>
      <c r="GJ54" s="141"/>
      <c r="GK54" s="141"/>
      <c r="GL54" s="141"/>
      <c r="GM54" s="141"/>
      <c r="GN54" s="141"/>
      <c r="GO54" s="141"/>
      <c r="GP54" s="141"/>
      <c r="GQ54" s="141"/>
      <c r="GR54" s="141"/>
    </row>
    <row r="55" spans="2:200" ht="16" x14ac:dyDescent="0.2">
      <c r="B55" s="160">
        <v>1062</v>
      </c>
      <c r="C55" s="140">
        <v>52</v>
      </c>
      <c r="D55" s="141"/>
      <c r="E55" s="141"/>
      <c r="F55" s="141"/>
      <c r="G55" s="141"/>
      <c r="H55" s="141"/>
      <c r="I55" s="141"/>
      <c r="J55" s="141"/>
      <c r="K55" s="141"/>
      <c r="L55" s="141"/>
      <c r="M55" s="141"/>
      <c r="N55" s="140">
        <v>0</v>
      </c>
      <c r="O55" s="141"/>
      <c r="P55" s="141"/>
      <c r="Q55" s="141"/>
      <c r="R55" s="141"/>
      <c r="S55" s="141"/>
      <c r="T55" s="141"/>
      <c r="U55" s="141"/>
      <c r="V55" s="141"/>
      <c r="W55" s="141"/>
      <c r="X55" s="141"/>
      <c r="Y55" s="140">
        <v>75</v>
      </c>
      <c r="Z55" s="141"/>
      <c r="AA55" s="141"/>
      <c r="AB55" s="141"/>
      <c r="AC55" s="141"/>
      <c r="AD55" s="141"/>
      <c r="AE55" s="141"/>
      <c r="AF55" s="141"/>
      <c r="AG55" s="141"/>
      <c r="AH55" s="141"/>
      <c r="AI55" s="141"/>
      <c r="AJ55" s="140">
        <v>226</v>
      </c>
      <c r="AK55" s="141"/>
      <c r="AL55" s="141"/>
      <c r="AM55" s="141"/>
      <c r="AN55" s="141"/>
      <c r="AO55" s="141"/>
      <c r="AP55" s="141"/>
      <c r="AQ55" s="141"/>
      <c r="AR55" s="141"/>
      <c r="AS55" s="141"/>
      <c r="AT55" s="141"/>
      <c r="AU55" s="140">
        <v>230</v>
      </c>
      <c r="AV55" s="141"/>
      <c r="AW55" s="141"/>
      <c r="AX55" s="141"/>
      <c r="AY55" s="141"/>
      <c r="AZ55" s="141"/>
      <c r="BA55" s="141"/>
      <c r="BB55" s="141"/>
      <c r="BC55" s="141"/>
      <c r="BD55" s="141"/>
      <c r="BE55" s="141"/>
      <c r="BF55" s="140">
        <v>234</v>
      </c>
      <c r="BG55" s="141"/>
      <c r="BH55" s="141"/>
      <c r="BI55" s="141"/>
      <c r="BJ55" s="141"/>
      <c r="BK55" s="141"/>
      <c r="BL55" s="141"/>
      <c r="BM55" s="141"/>
      <c r="BN55" s="141"/>
      <c r="BO55" s="141"/>
      <c r="BP55" s="141"/>
      <c r="BQ55" s="140">
        <v>235</v>
      </c>
      <c r="BR55" s="141"/>
      <c r="BS55" s="141"/>
      <c r="BT55" s="141"/>
      <c r="BU55" s="141"/>
      <c r="BV55" s="141"/>
      <c r="BW55" s="141"/>
      <c r="BX55" s="141"/>
      <c r="BY55" s="141"/>
      <c r="BZ55" s="141"/>
      <c r="CA55" s="141"/>
      <c r="CB55" s="140">
        <v>300</v>
      </c>
      <c r="CC55" s="141"/>
      <c r="CD55" s="141"/>
      <c r="CE55" s="141"/>
      <c r="CF55" s="141"/>
      <c r="CG55" s="141"/>
      <c r="CH55" s="141"/>
      <c r="CI55" s="141"/>
      <c r="CJ55" s="141"/>
      <c r="CK55" s="141"/>
      <c r="CL55" s="141"/>
      <c r="CM55" s="140">
        <v>245</v>
      </c>
      <c r="CN55" s="142"/>
      <c r="CO55" s="142"/>
      <c r="CP55" s="142"/>
      <c r="CQ55" s="142"/>
      <c r="CR55" s="142"/>
      <c r="CS55" s="142"/>
      <c r="CT55" s="142"/>
      <c r="CU55" s="142"/>
      <c r="CV55" s="142"/>
      <c r="CW55" s="142"/>
      <c r="CX55" s="143">
        <v>427</v>
      </c>
      <c r="CY55" s="144"/>
      <c r="CZ55" s="144"/>
      <c r="DA55" s="144"/>
      <c r="DB55" s="144"/>
      <c r="DC55" s="144"/>
      <c r="DD55" s="144"/>
      <c r="DE55" s="144"/>
      <c r="DF55" s="144"/>
      <c r="DG55" s="144"/>
      <c r="DH55" s="144"/>
      <c r="DI55" s="143">
        <v>487</v>
      </c>
      <c r="DJ55" s="144"/>
      <c r="DK55" s="144"/>
      <c r="DL55" s="144"/>
      <c r="DM55" s="144"/>
      <c r="DN55" s="144"/>
      <c r="DO55" s="144"/>
      <c r="DP55" s="144"/>
      <c r="DQ55" s="144"/>
      <c r="DR55" s="144"/>
      <c r="DS55" s="144"/>
      <c r="DT55" s="143">
        <v>462</v>
      </c>
      <c r="DU55" s="144"/>
      <c r="DV55" s="144"/>
      <c r="DW55" s="144"/>
      <c r="DX55" s="144"/>
      <c r="DY55" s="144"/>
      <c r="DZ55" s="144"/>
      <c r="EA55" s="144"/>
      <c r="EB55" s="144"/>
      <c r="EC55" s="144"/>
      <c r="ED55" s="144"/>
      <c r="EE55" s="143">
        <v>504</v>
      </c>
      <c r="EF55" s="144"/>
      <c r="EG55" s="144"/>
      <c r="EH55" s="144"/>
      <c r="EI55" s="144"/>
      <c r="EJ55" s="144"/>
      <c r="EK55" s="144"/>
      <c r="EL55" s="144"/>
      <c r="EM55" s="144"/>
      <c r="EN55" s="144"/>
      <c r="EO55" s="144"/>
      <c r="EP55" s="143">
        <v>532</v>
      </c>
      <c r="EQ55" s="144"/>
      <c r="ER55" s="144"/>
      <c r="ES55" s="144"/>
      <c r="ET55" s="144"/>
      <c r="EU55" s="144"/>
      <c r="EV55" s="144"/>
      <c r="EW55" s="144"/>
      <c r="EX55" s="144"/>
      <c r="EY55" s="144"/>
      <c r="EZ55" s="144"/>
      <c r="FA55" s="143">
        <v>644</v>
      </c>
      <c r="FB55" s="142"/>
      <c r="FC55" s="142"/>
      <c r="FD55" s="142"/>
      <c r="FE55" s="142"/>
      <c r="FF55" s="142"/>
      <c r="FG55" s="142"/>
      <c r="FH55" s="142"/>
      <c r="FI55" s="142"/>
      <c r="FJ55" s="142"/>
      <c r="FK55" s="142"/>
      <c r="FL55" s="145">
        <v>670</v>
      </c>
      <c r="FM55" s="141"/>
      <c r="FN55" s="141"/>
      <c r="FO55" s="141"/>
      <c r="FP55" s="141"/>
      <c r="FQ55" s="141"/>
      <c r="FR55" s="141"/>
      <c r="FS55" s="141"/>
      <c r="FT55" s="141"/>
      <c r="FU55" s="141"/>
      <c r="FV55" s="142"/>
      <c r="FW55" s="145">
        <v>170</v>
      </c>
      <c r="FX55" s="141"/>
      <c r="FY55" s="141"/>
      <c r="FZ55" s="141"/>
      <c r="GA55" s="141"/>
      <c r="GB55" s="141"/>
      <c r="GC55" s="141"/>
      <c r="GD55" s="141"/>
      <c r="GE55" s="141"/>
      <c r="GF55" s="141"/>
      <c r="GG55" s="142"/>
      <c r="GH55" s="145">
        <f t="shared" si="0"/>
        <v>170</v>
      </c>
      <c r="GI55" s="141"/>
      <c r="GJ55" s="141"/>
      <c r="GK55" s="141"/>
      <c r="GL55" s="141"/>
      <c r="GM55" s="141"/>
      <c r="GN55" s="141"/>
      <c r="GO55" s="141"/>
      <c r="GP55" s="141"/>
      <c r="GQ55" s="141"/>
      <c r="GR55" s="141"/>
    </row>
    <row r="56" spans="2:200" ht="16" x14ac:dyDescent="0.2">
      <c r="B56" s="160">
        <v>1063</v>
      </c>
      <c r="C56" s="140">
        <v>18</v>
      </c>
      <c r="D56" s="141"/>
      <c r="E56" s="141"/>
      <c r="F56" s="141"/>
      <c r="G56" s="141"/>
      <c r="H56" s="141"/>
      <c r="I56" s="141"/>
      <c r="J56" s="141"/>
      <c r="K56" s="141"/>
      <c r="L56" s="141"/>
      <c r="M56" s="141"/>
      <c r="N56" s="140">
        <v>34</v>
      </c>
      <c r="O56" s="141"/>
      <c r="P56" s="141"/>
      <c r="Q56" s="141"/>
      <c r="R56" s="141"/>
      <c r="S56" s="141"/>
      <c r="T56" s="141"/>
      <c r="U56" s="141"/>
      <c r="V56" s="141"/>
      <c r="W56" s="141"/>
      <c r="X56" s="141"/>
      <c r="Y56" s="140">
        <v>69</v>
      </c>
      <c r="Z56" s="141"/>
      <c r="AA56" s="141"/>
      <c r="AB56" s="141"/>
      <c r="AC56" s="141"/>
      <c r="AD56" s="141"/>
      <c r="AE56" s="141"/>
      <c r="AF56" s="141"/>
      <c r="AG56" s="141"/>
      <c r="AH56" s="141"/>
      <c r="AI56" s="141"/>
      <c r="AJ56" s="140">
        <v>224</v>
      </c>
      <c r="AK56" s="141"/>
      <c r="AL56" s="141"/>
      <c r="AM56" s="141"/>
      <c r="AN56" s="141"/>
      <c r="AO56" s="141"/>
      <c r="AP56" s="141"/>
      <c r="AQ56" s="141"/>
      <c r="AR56" s="141"/>
      <c r="AS56" s="141"/>
      <c r="AT56" s="141"/>
      <c r="AU56" s="140">
        <v>217</v>
      </c>
      <c r="AV56" s="141"/>
      <c r="AW56" s="141"/>
      <c r="AX56" s="141"/>
      <c r="AY56" s="141"/>
      <c r="AZ56" s="141"/>
      <c r="BA56" s="141"/>
      <c r="BB56" s="141"/>
      <c r="BC56" s="141"/>
      <c r="BD56" s="141"/>
      <c r="BE56" s="141"/>
      <c r="BF56" s="140">
        <v>222</v>
      </c>
      <c r="BG56" s="141"/>
      <c r="BH56" s="141"/>
      <c r="BI56" s="141"/>
      <c r="BJ56" s="141"/>
      <c r="BK56" s="141"/>
      <c r="BL56" s="141"/>
      <c r="BM56" s="141"/>
      <c r="BN56" s="141"/>
      <c r="BO56" s="141"/>
      <c r="BP56" s="141"/>
      <c r="BQ56" s="140">
        <v>235</v>
      </c>
      <c r="BR56" s="141"/>
      <c r="BS56" s="141"/>
      <c r="BT56" s="141"/>
      <c r="BU56" s="141"/>
      <c r="BV56" s="141"/>
      <c r="BW56" s="141"/>
      <c r="BX56" s="141"/>
      <c r="BY56" s="141"/>
      <c r="BZ56" s="141"/>
      <c r="CA56" s="141"/>
      <c r="CB56" s="140">
        <v>278</v>
      </c>
      <c r="CC56" s="141"/>
      <c r="CD56" s="141"/>
      <c r="CE56" s="141"/>
      <c r="CF56" s="141"/>
      <c r="CG56" s="141"/>
      <c r="CH56" s="141"/>
      <c r="CI56" s="141"/>
      <c r="CJ56" s="141"/>
      <c r="CK56" s="141"/>
      <c r="CL56" s="141"/>
      <c r="CM56" s="140">
        <v>200</v>
      </c>
      <c r="CN56" s="142"/>
      <c r="CO56" s="142"/>
      <c r="CP56" s="142"/>
      <c r="CQ56" s="142"/>
      <c r="CR56" s="142"/>
      <c r="CS56" s="142"/>
      <c r="CT56" s="142"/>
      <c r="CU56" s="142"/>
      <c r="CV56" s="142"/>
      <c r="CW56" s="142"/>
      <c r="CX56" s="143">
        <v>310</v>
      </c>
      <c r="CY56" s="144"/>
      <c r="CZ56" s="144"/>
      <c r="DA56" s="144"/>
      <c r="DB56" s="144"/>
      <c r="DC56" s="144"/>
      <c r="DD56" s="144"/>
      <c r="DE56" s="144"/>
      <c r="DF56" s="144"/>
      <c r="DG56" s="144"/>
      <c r="DH56" s="144"/>
      <c r="DI56" s="143">
        <v>364</v>
      </c>
      <c r="DJ56" s="144"/>
      <c r="DK56" s="144"/>
      <c r="DL56" s="144"/>
      <c r="DM56" s="144"/>
      <c r="DN56" s="144"/>
      <c r="DO56" s="144"/>
      <c r="DP56" s="144"/>
      <c r="DQ56" s="144"/>
      <c r="DR56" s="144"/>
      <c r="DS56" s="144"/>
      <c r="DT56" s="143">
        <v>415</v>
      </c>
      <c r="DU56" s="144"/>
      <c r="DV56" s="144"/>
      <c r="DW56" s="144"/>
      <c r="DX56" s="144"/>
      <c r="DY56" s="144"/>
      <c r="DZ56" s="144"/>
      <c r="EA56" s="144"/>
      <c r="EB56" s="144"/>
      <c r="EC56" s="144"/>
      <c r="ED56" s="144"/>
      <c r="EE56" s="143">
        <v>456</v>
      </c>
      <c r="EF56" s="144"/>
      <c r="EG56" s="144"/>
      <c r="EH56" s="144"/>
      <c r="EI56" s="144"/>
      <c r="EJ56" s="144"/>
      <c r="EK56" s="144"/>
      <c r="EL56" s="144"/>
      <c r="EM56" s="144"/>
      <c r="EN56" s="144"/>
      <c r="EO56" s="144"/>
      <c r="EP56" s="143">
        <v>502</v>
      </c>
      <c r="EQ56" s="144"/>
      <c r="ER56" s="144"/>
      <c r="ES56" s="144"/>
      <c r="ET56" s="144"/>
      <c r="EU56" s="144"/>
      <c r="EV56" s="144"/>
      <c r="EW56" s="144"/>
      <c r="EX56" s="144"/>
      <c r="EY56" s="144"/>
      <c r="EZ56" s="144"/>
      <c r="FA56" s="143">
        <v>172</v>
      </c>
      <c r="FB56" s="142"/>
      <c r="FC56" s="142"/>
      <c r="FD56" s="142"/>
      <c r="FE56" s="142"/>
      <c r="FF56" s="142"/>
      <c r="FG56" s="142"/>
      <c r="FH56" s="142"/>
      <c r="FI56" s="142"/>
      <c r="FJ56" s="142"/>
      <c r="FK56" s="142"/>
      <c r="FL56" s="151" t="s">
        <v>163</v>
      </c>
      <c r="FM56" s="147"/>
      <c r="FN56" s="147"/>
      <c r="FO56" s="147"/>
      <c r="FP56" s="147"/>
      <c r="FQ56" s="147"/>
      <c r="FR56" s="147"/>
      <c r="FS56" s="147"/>
      <c r="FT56" s="147"/>
      <c r="FU56" s="147"/>
      <c r="FV56" s="150"/>
      <c r="FW56" s="145"/>
      <c r="FX56" s="147"/>
      <c r="FY56" s="147"/>
      <c r="FZ56" s="147"/>
      <c r="GA56" s="147"/>
      <c r="GB56" s="147"/>
      <c r="GC56" s="147"/>
      <c r="GD56" s="147"/>
      <c r="GE56" s="147"/>
      <c r="GF56" s="147"/>
      <c r="GG56" s="150"/>
      <c r="GH56" s="145">
        <f t="shared" si="0"/>
        <v>0</v>
      </c>
      <c r="GI56" s="147"/>
      <c r="GJ56" s="147"/>
      <c r="GK56" s="147"/>
      <c r="GL56" s="147"/>
      <c r="GM56" s="147"/>
      <c r="GN56" s="147"/>
      <c r="GO56" s="147"/>
      <c r="GP56" s="147"/>
      <c r="GQ56" s="147"/>
      <c r="GR56" s="147"/>
    </row>
    <row r="57" spans="2:200" ht="16" x14ac:dyDescent="0.2">
      <c r="B57" s="160">
        <v>1064</v>
      </c>
      <c r="C57" s="140">
        <v>38</v>
      </c>
      <c r="D57" s="141"/>
      <c r="E57" s="141"/>
      <c r="F57" s="141"/>
      <c r="G57" s="141"/>
      <c r="H57" s="141"/>
      <c r="I57" s="141"/>
      <c r="J57" s="141"/>
      <c r="K57" s="141"/>
      <c r="L57" s="141"/>
      <c r="M57" s="141"/>
      <c r="N57" s="140">
        <v>26</v>
      </c>
      <c r="O57" s="141"/>
      <c r="P57" s="141"/>
      <c r="Q57" s="141"/>
      <c r="R57" s="141"/>
      <c r="S57" s="141"/>
      <c r="T57" s="141"/>
      <c r="U57" s="141"/>
      <c r="V57" s="141"/>
      <c r="W57" s="141"/>
      <c r="X57" s="141"/>
      <c r="Y57" s="140">
        <v>77</v>
      </c>
      <c r="Z57" s="141"/>
      <c r="AA57" s="141"/>
      <c r="AB57" s="141"/>
      <c r="AC57" s="141"/>
      <c r="AD57" s="141"/>
      <c r="AE57" s="141"/>
      <c r="AF57" s="141"/>
      <c r="AG57" s="141"/>
      <c r="AH57" s="141"/>
      <c r="AI57" s="141"/>
      <c r="AJ57" s="140">
        <v>224</v>
      </c>
      <c r="AK57" s="141"/>
      <c r="AL57" s="141"/>
      <c r="AM57" s="141"/>
      <c r="AN57" s="141"/>
      <c r="AO57" s="141"/>
      <c r="AP57" s="141"/>
      <c r="AQ57" s="141"/>
      <c r="AR57" s="141"/>
      <c r="AS57" s="141"/>
      <c r="AT57" s="141"/>
      <c r="AU57" s="140">
        <v>200</v>
      </c>
      <c r="AV57" s="141"/>
      <c r="AW57" s="141"/>
      <c r="AX57" s="141"/>
      <c r="AY57" s="141"/>
      <c r="AZ57" s="141"/>
      <c r="BA57" s="141"/>
      <c r="BB57" s="141"/>
      <c r="BC57" s="141"/>
      <c r="BD57" s="141"/>
      <c r="BE57" s="141"/>
      <c r="BF57" s="140">
        <v>230</v>
      </c>
      <c r="BG57" s="141"/>
      <c r="BH57" s="141"/>
      <c r="BI57" s="141"/>
      <c r="BJ57" s="141"/>
      <c r="BK57" s="141"/>
      <c r="BL57" s="141"/>
      <c r="BM57" s="141"/>
      <c r="BN57" s="141"/>
      <c r="BO57" s="141"/>
      <c r="BP57" s="141"/>
      <c r="BQ57" s="140">
        <v>236</v>
      </c>
      <c r="BR57" s="141"/>
      <c r="BS57" s="141"/>
      <c r="BT57" s="141"/>
      <c r="BU57" s="141"/>
      <c r="BV57" s="141"/>
      <c r="BW57" s="141"/>
      <c r="BX57" s="141"/>
      <c r="BY57" s="141"/>
      <c r="BZ57" s="141"/>
      <c r="CA57" s="141"/>
      <c r="CB57" s="140">
        <v>313</v>
      </c>
      <c r="CC57" s="141"/>
      <c r="CD57" s="141"/>
      <c r="CE57" s="141"/>
      <c r="CF57" s="141"/>
      <c r="CG57" s="141"/>
      <c r="CH57" s="141"/>
      <c r="CI57" s="141"/>
      <c r="CJ57" s="141"/>
      <c r="CK57" s="141"/>
      <c r="CL57" s="141"/>
      <c r="CM57" s="140">
        <v>222</v>
      </c>
      <c r="CN57" s="142"/>
      <c r="CO57" s="142"/>
      <c r="CP57" s="142"/>
      <c r="CQ57" s="142"/>
      <c r="CR57" s="142"/>
      <c r="CS57" s="142"/>
      <c r="CT57" s="142"/>
      <c r="CU57" s="142"/>
      <c r="CV57" s="142"/>
      <c r="CW57" s="142"/>
      <c r="CX57" s="143">
        <v>346</v>
      </c>
      <c r="CY57" s="144"/>
      <c r="CZ57" s="144"/>
      <c r="DA57" s="144"/>
      <c r="DB57" s="144"/>
      <c r="DC57" s="144"/>
      <c r="DD57" s="144"/>
      <c r="DE57" s="144"/>
      <c r="DF57" s="144"/>
      <c r="DG57" s="144"/>
      <c r="DH57" s="144"/>
      <c r="DI57" s="143">
        <v>402</v>
      </c>
      <c r="DJ57" s="144"/>
      <c r="DK57" s="144"/>
      <c r="DL57" s="144"/>
      <c r="DM57" s="144"/>
      <c r="DN57" s="144"/>
      <c r="DO57" s="144"/>
      <c r="DP57" s="144"/>
      <c r="DQ57" s="144"/>
      <c r="DR57" s="144"/>
      <c r="DS57" s="144"/>
      <c r="DT57" s="143">
        <v>456</v>
      </c>
      <c r="DU57" s="144"/>
      <c r="DV57" s="144"/>
      <c r="DW57" s="144"/>
      <c r="DX57" s="144"/>
      <c r="DY57" s="144"/>
      <c r="DZ57" s="144"/>
      <c r="EA57" s="144"/>
      <c r="EB57" s="144"/>
      <c r="EC57" s="144"/>
      <c r="ED57" s="144"/>
      <c r="EE57" s="143">
        <v>488</v>
      </c>
      <c r="EF57" s="144"/>
      <c r="EG57" s="144"/>
      <c r="EH57" s="144"/>
      <c r="EI57" s="144"/>
      <c r="EJ57" s="144"/>
      <c r="EK57" s="144"/>
      <c r="EL57" s="144"/>
      <c r="EM57" s="144"/>
      <c r="EN57" s="144"/>
      <c r="EO57" s="144"/>
      <c r="EP57" s="143">
        <v>525</v>
      </c>
      <c r="EQ57" s="144"/>
      <c r="ER57" s="144"/>
      <c r="ES57" s="144"/>
      <c r="ET57" s="144"/>
      <c r="EU57" s="144"/>
      <c r="EV57" s="144"/>
      <c r="EW57" s="144"/>
      <c r="EX57" s="144"/>
      <c r="EY57" s="144"/>
      <c r="EZ57" s="144"/>
      <c r="FA57" s="143">
        <v>640</v>
      </c>
      <c r="FB57" s="142"/>
      <c r="FC57" s="142"/>
      <c r="FD57" s="142"/>
      <c r="FE57" s="142"/>
      <c r="FF57" s="142"/>
      <c r="FG57" s="142"/>
      <c r="FH57" s="142"/>
      <c r="FI57" s="142"/>
      <c r="FJ57" s="142"/>
      <c r="FK57" s="142"/>
      <c r="FL57" s="145">
        <v>636</v>
      </c>
      <c r="FM57" s="141"/>
      <c r="FN57" s="141"/>
      <c r="FO57" s="141"/>
      <c r="FP57" s="141"/>
      <c r="FQ57" s="141"/>
      <c r="FR57" s="141"/>
      <c r="FS57" s="141"/>
      <c r="FT57" s="141"/>
      <c r="FU57" s="141"/>
      <c r="FV57" s="142"/>
      <c r="FW57" s="145">
        <v>43</v>
      </c>
      <c r="FX57" s="141"/>
      <c r="FY57" s="141"/>
      <c r="FZ57" s="141"/>
      <c r="GA57" s="141"/>
      <c r="GB57" s="141"/>
      <c r="GC57" s="141"/>
      <c r="GD57" s="141"/>
      <c r="GE57" s="141"/>
      <c r="GF57" s="141"/>
      <c r="GG57" s="142"/>
      <c r="GH57" s="145">
        <f t="shared" si="0"/>
        <v>43</v>
      </c>
      <c r="GI57" s="141"/>
      <c r="GJ57" s="141"/>
      <c r="GK57" s="141"/>
      <c r="GL57" s="141"/>
      <c r="GM57" s="141"/>
      <c r="GN57" s="141"/>
      <c r="GO57" s="141"/>
      <c r="GP57" s="141"/>
      <c r="GQ57" s="141"/>
      <c r="GR57" s="141"/>
    </row>
    <row r="58" spans="2:200" ht="16" x14ac:dyDescent="0.2">
      <c r="B58" s="160">
        <v>1065</v>
      </c>
      <c r="C58" s="140">
        <v>26</v>
      </c>
      <c r="D58" s="141"/>
      <c r="E58" s="141"/>
      <c r="F58" s="141"/>
      <c r="G58" s="141"/>
      <c r="H58" s="141"/>
      <c r="I58" s="141"/>
      <c r="J58" s="141"/>
      <c r="K58" s="141"/>
      <c r="L58" s="141"/>
      <c r="M58" s="141"/>
      <c r="N58" s="140">
        <v>2</v>
      </c>
      <c r="O58" s="141"/>
      <c r="P58" s="141"/>
      <c r="Q58" s="141"/>
      <c r="R58" s="141"/>
      <c r="S58" s="141"/>
      <c r="T58" s="141"/>
      <c r="U58" s="141"/>
      <c r="V58" s="141"/>
      <c r="W58" s="141"/>
      <c r="X58" s="141"/>
      <c r="Y58" s="140">
        <v>58</v>
      </c>
      <c r="Z58" s="141"/>
      <c r="AA58" s="141"/>
      <c r="AB58" s="141"/>
      <c r="AC58" s="141"/>
      <c r="AD58" s="141"/>
      <c r="AE58" s="141"/>
      <c r="AF58" s="141"/>
      <c r="AG58" s="141"/>
      <c r="AH58" s="141"/>
      <c r="AI58" s="141"/>
      <c r="AJ58" s="140">
        <v>197</v>
      </c>
      <c r="AK58" s="141"/>
      <c r="AL58" s="141"/>
      <c r="AM58" s="141"/>
      <c r="AN58" s="141"/>
      <c r="AO58" s="141"/>
      <c r="AP58" s="141"/>
      <c r="AQ58" s="141"/>
      <c r="AR58" s="141"/>
      <c r="AS58" s="141"/>
      <c r="AT58" s="141"/>
      <c r="AU58" s="140">
        <v>197</v>
      </c>
      <c r="AV58" s="141"/>
      <c r="AW58" s="141"/>
      <c r="AX58" s="141"/>
      <c r="AY58" s="141"/>
      <c r="AZ58" s="141"/>
      <c r="BA58" s="141"/>
      <c r="BB58" s="141"/>
      <c r="BC58" s="141"/>
      <c r="BD58" s="141"/>
      <c r="BE58" s="141"/>
      <c r="BF58" s="140">
        <v>210</v>
      </c>
      <c r="BG58" s="141"/>
      <c r="BH58" s="141"/>
      <c r="BI58" s="141"/>
      <c r="BJ58" s="141"/>
      <c r="BK58" s="141"/>
      <c r="BL58" s="141"/>
      <c r="BM58" s="141"/>
      <c r="BN58" s="141"/>
      <c r="BO58" s="141"/>
      <c r="BP58" s="141"/>
      <c r="BQ58" s="140">
        <v>208</v>
      </c>
      <c r="BR58" s="141"/>
      <c r="BS58" s="141"/>
      <c r="BT58" s="141"/>
      <c r="BU58" s="141"/>
      <c r="BV58" s="141"/>
      <c r="BW58" s="141"/>
      <c r="BX58" s="141"/>
      <c r="BY58" s="141"/>
      <c r="BZ58" s="141"/>
      <c r="CA58" s="141"/>
      <c r="CB58" s="140">
        <v>282</v>
      </c>
      <c r="CC58" s="141"/>
      <c r="CD58" s="141"/>
      <c r="CE58" s="141"/>
      <c r="CF58" s="141"/>
      <c r="CG58" s="141"/>
      <c r="CH58" s="141"/>
      <c r="CI58" s="141"/>
      <c r="CJ58" s="141"/>
      <c r="CK58" s="141"/>
      <c r="CL58" s="141"/>
      <c r="CM58" s="140">
        <v>183</v>
      </c>
      <c r="CN58" s="142"/>
      <c r="CO58" s="142"/>
      <c r="CP58" s="142"/>
      <c r="CQ58" s="142"/>
      <c r="CR58" s="142"/>
      <c r="CS58" s="142"/>
      <c r="CT58" s="142"/>
      <c r="CU58" s="142"/>
      <c r="CV58" s="142"/>
      <c r="CW58" s="142"/>
      <c r="CX58" s="143">
        <v>400</v>
      </c>
      <c r="CY58" s="144"/>
      <c r="CZ58" s="144"/>
      <c r="DA58" s="144"/>
      <c r="DB58" s="144"/>
      <c r="DC58" s="144"/>
      <c r="DD58" s="144"/>
      <c r="DE58" s="144"/>
      <c r="DF58" s="144"/>
      <c r="DG58" s="144"/>
      <c r="DH58" s="144"/>
      <c r="DI58" s="143">
        <v>415</v>
      </c>
      <c r="DJ58" s="144"/>
      <c r="DK58" s="144"/>
      <c r="DL58" s="144"/>
      <c r="DM58" s="144"/>
      <c r="DN58" s="144"/>
      <c r="DO58" s="144"/>
      <c r="DP58" s="144"/>
      <c r="DQ58" s="144"/>
      <c r="DR58" s="144"/>
      <c r="DS58" s="144"/>
      <c r="DT58" s="143">
        <v>433</v>
      </c>
      <c r="DU58" s="144"/>
      <c r="DV58" s="144"/>
      <c r="DW58" s="144"/>
      <c r="DX58" s="144"/>
      <c r="DY58" s="144"/>
      <c r="DZ58" s="144"/>
      <c r="EA58" s="144"/>
      <c r="EB58" s="144"/>
      <c r="EC58" s="144"/>
      <c r="ED58" s="144"/>
      <c r="EE58" s="143">
        <v>459</v>
      </c>
      <c r="EF58" s="144"/>
      <c r="EG58" s="144"/>
      <c r="EH58" s="144"/>
      <c r="EI58" s="144"/>
      <c r="EJ58" s="144"/>
      <c r="EK58" s="144"/>
      <c r="EL58" s="144"/>
      <c r="EM58" s="144"/>
      <c r="EN58" s="144"/>
      <c r="EO58" s="144"/>
      <c r="EP58" s="143">
        <v>510</v>
      </c>
      <c r="EQ58" s="144"/>
      <c r="ER58" s="144"/>
      <c r="ES58" s="144"/>
      <c r="ET58" s="144"/>
      <c r="EU58" s="144"/>
      <c r="EV58" s="144"/>
      <c r="EW58" s="144"/>
      <c r="EX58" s="144"/>
      <c r="EY58" s="144"/>
      <c r="EZ58" s="144"/>
      <c r="FA58" s="143">
        <v>350</v>
      </c>
      <c r="FB58" s="142"/>
      <c r="FC58" s="142"/>
      <c r="FD58" s="142"/>
      <c r="FE58" s="142"/>
      <c r="FF58" s="142"/>
      <c r="FG58" s="142"/>
      <c r="FH58" s="142"/>
      <c r="FI58" s="142"/>
      <c r="FJ58" s="142"/>
      <c r="FK58" s="142"/>
      <c r="FL58" s="151" t="s">
        <v>163</v>
      </c>
      <c r="FM58" s="147"/>
      <c r="FN58" s="147"/>
      <c r="FO58" s="147"/>
      <c r="FP58" s="147"/>
      <c r="FQ58" s="147"/>
      <c r="FR58" s="147"/>
      <c r="FS58" s="147"/>
      <c r="FT58" s="147"/>
      <c r="FU58" s="147"/>
      <c r="FV58" s="150"/>
      <c r="FW58" s="145">
        <v>53</v>
      </c>
      <c r="FX58" s="147"/>
      <c r="FY58" s="147"/>
      <c r="FZ58" s="147"/>
      <c r="GA58" s="147"/>
      <c r="GB58" s="147"/>
      <c r="GC58" s="147"/>
      <c r="GD58" s="147"/>
      <c r="GE58" s="147"/>
      <c r="GF58" s="147"/>
      <c r="GG58" s="150"/>
      <c r="GH58" s="145">
        <f t="shared" si="0"/>
        <v>53</v>
      </c>
      <c r="GI58" s="147"/>
      <c r="GJ58" s="147"/>
      <c r="GK58" s="147"/>
      <c r="GL58" s="147"/>
      <c r="GM58" s="147"/>
      <c r="GN58" s="147"/>
      <c r="GO58" s="147"/>
      <c r="GP58" s="147"/>
      <c r="GQ58" s="147"/>
      <c r="GR58" s="147"/>
    </row>
    <row r="59" spans="2:200" ht="16" x14ac:dyDescent="0.2">
      <c r="B59" s="161">
        <v>1066</v>
      </c>
      <c r="C59" s="140">
        <v>17</v>
      </c>
      <c r="D59" s="141"/>
      <c r="E59" s="141"/>
      <c r="F59" s="141"/>
      <c r="G59" s="141"/>
      <c r="H59" s="141"/>
      <c r="I59" s="141"/>
      <c r="J59" s="141"/>
      <c r="K59" s="141"/>
      <c r="L59" s="141"/>
      <c r="M59" s="141"/>
      <c r="N59" s="140">
        <v>16</v>
      </c>
      <c r="O59" s="141"/>
      <c r="P59" s="141"/>
      <c r="Q59" s="141"/>
      <c r="R59" s="141"/>
      <c r="S59" s="141"/>
      <c r="T59" s="141"/>
      <c r="U59" s="141"/>
      <c r="V59" s="141"/>
      <c r="W59" s="141"/>
      <c r="X59" s="141"/>
      <c r="Y59" s="140">
        <v>115</v>
      </c>
      <c r="Z59" s="141"/>
      <c r="AA59" s="141"/>
      <c r="AB59" s="141"/>
      <c r="AC59" s="141"/>
      <c r="AD59" s="141"/>
      <c r="AE59" s="141"/>
      <c r="AF59" s="141"/>
      <c r="AG59" s="141"/>
      <c r="AH59" s="141"/>
      <c r="AI59" s="141"/>
      <c r="AJ59" s="140">
        <v>260</v>
      </c>
      <c r="AK59" s="141"/>
      <c r="AL59" s="141"/>
      <c r="AM59" s="141"/>
      <c r="AN59" s="141"/>
      <c r="AO59" s="141"/>
      <c r="AP59" s="141"/>
      <c r="AQ59" s="141"/>
      <c r="AR59" s="141"/>
      <c r="AS59" s="141"/>
      <c r="AT59" s="141"/>
      <c r="AU59" s="140">
        <v>250</v>
      </c>
      <c r="AV59" s="141"/>
      <c r="AW59" s="141"/>
      <c r="AX59" s="141"/>
      <c r="AY59" s="141"/>
      <c r="AZ59" s="141"/>
      <c r="BA59" s="141"/>
      <c r="BB59" s="141"/>
      <c r="BC59" s="141"/>
      <c r="BD59" s="141"/>
      <c r="BE59" s="141"/>
      <c r="BF59" s="140">
        <v>245</v>
      </c>
      <c r="BG59" s="141"/>
      <c r="BH59" s="141"/>
      <c r="BI59" s="141"/>
      <c r="BJ59" s="141"/>
      <c r="BK59" s="141"/>
      <c r="BL59" s="141"/>
      <c r="BM59" s="141"/>
      <c r="BN59" s="141"/>
      <c r="BO59" s="141"/>
      <c r="BP59" s="141"/>
      <c r="BQ59" s="140">
        <v>276</v>
      </c>
      <c r="BR59" s="141"/>
      <c r="BS59" s="141"/>
      <c r="BT59" s="141"/>
      <c r="BU59" s="141"/>
      <c r="BV59" s="141"/>
      <c r="BW59" s="141"/>
      <c r="BX59" s="141"/>
      <c r="BY59" s="141"/>
      <c r="BZ59" s="141"/>
      <c r="CA59" s="141"/>
      <c r="CB59" s="140">
        <v>110</v>
      </c>
      <c r="CC59" s="141"/>
      <c r="CD59" s="141"/>
      <c r="CE59" s="141"/>
      <c r="CF59" s="141"/>
      <c r="CG59" s="141"/>
      <c r="CH59" s="141"/>
      <c r="CI59" s="141"/>
      <c r="CJ59" s="141"/>
      <c r="CK59" s="141"/>
      <c r="CL59" s="141"/>
      <c r="CM59" s="140">
        <v>362</v>
      </c>
      <c r="CN59" s="142"/>
      <c r="CO59" s="142"/>
      <c r="CP59" s="142"/>
      <c r="CQ59" s="142"/>
      <c r="CR59" s="142"/>
      <c r="CS59" s="142"/>
      <c r="CT59" s="142"/>
      <c r="CU59" s="142"/>
      <c r="CV59" s="142"/>
      <c r="CW59" s="142"/>
      <c r="CX59" s="143">
        <v>359</v>
      </c>
      <c r="CY59" s="144"/>
      <c r="CZ59" s="144"/>
      <c r="DA59" s="144"/>
      <c r="DB59" s="144"/>
      <c r="DC59" s="144"/>
      <c r="DD59" s="144"/>
      <c r="DE59" s="144"/>
      <c r="DF59" s="144"/>
      <c r="DG59" s="144"/>
      <c r="DH59" s="144"/>
      <c r="DI59" s="143">
        <v>435</v>
      </c>
      <c r="DJ59" s="144"/>
      <c r="DK59" s="144"/>
      <c r="DL59" s="144"/>
      <c r="DM59" s="144"/>
      <c r="DN59" s="144"/>
      <c r="DO59" s="144"/>
      <c r="DP59" s="144"/>
      <c r="DQ59" s="144"/>
      <c r="DR59" s="144"/>
      <c r="DS59" s="144"/>
      <c r="DT59" s="143">
        <v>464</v>
      </c>
      <c r="DU59" s="144"/>
      <c r="DV59" s="144"/>
      <c r="DW59" s="144"/>
      <c r="DX59" s="144"/>
      <c r="DY59" s="144"/>
      <c r="DZ59" s="144"/>
      <c r="EA59" s="144"/>
      <c r="EB59" s="144"/>
      <c r="EC59" s="144"/>
      <c r="ED59" s="144"/>
      <c r="EE59" s="143">
        <v>496</v>
      </c>
      <c r="EF59" s="144"/>
      <c r="EG59" s="144"/>
      <c r="EH59" s="144"/>
      <c r="EI59" s="144"/>
      <c r="EJ59" s="144"/>
      <c r="EK59" s="144"/>
      <c r="EL59" s="144"/>
      <c r="EM59" s="144"/>
      <c r="EN59" s="144"/>
      <c r="EO59" s="144"/>
      <c r="EP59" s="143">
        <v>528</v>
      </c>
      <c r="EQ59" s="144"/>
      <c r="ER59" s="144"/>
      <c r="ES59" s="144"/>
      <c r="ET59" s="144"/>
      <c r="EU59" s="144"/>
      <c r="EV59" s="144"/>
      <c r="EW59" s="144"/>
      <c r="EX59" s="144"/>
      <c r="EY59" s="144"/>
      <c r="EZ59" s="144"/>
      <c r="FA59" s="143">
        <v>657</v>
      </c>
      <c r="FB59" s="142"/>
      <c r="FC59" s="142"/>
      <c r="FD59" s="142"/>
      <c r="FE59" s="142"/>
      <c r="FF59" s="142"/>
      <c r="FG59" s="142"/>
      <c r="FH59" s="142"/>
      <c r="FI59" s="142"/>
      <c r="FJ59" s="142"/>
      <c r="FK59" s="142"/>
      <c r="FL59" s="145">
        <v>667</v>
      </c>
      <c r="FM59" s="141"/>
      <c r="FN59" s="141"/>
      <c r="FO59" s="141"/>
      <c r="FP59" s="141"/>
      <c r="FQ59" s="141"/>
      <c r="FR59" s="141"/>
      <c r="FS59" s="141"/>
      <c r="FT59" s="141"/>
      <c r="FU59" s="141"/>
      <c r="FV59" s="142"/>
      <c r="FW59" s="145">
        <v>110</v>
      </c>
      <c r="FX59" s="141"/>
      <c r="FY59" s="141"/>
      <c r="FZ59" s="141"/>
      <c r="GA59" s="141"/>
      <c r="GB59" s="141"/>
      <c r="GC59" s="141"/>
      <c r="GD59" s="141"/>
      <c r="GE59" s="141"/>
      <c r="GF59" s="141"/>
      <c r="GG59" s="142"/>
      <c r="GH59" s="145">
        <f t="shared" si="0"/>
        <v>110</v>
      </c>
      <c r="GI59" s="141"/>
      <c r="GJ59" s="141"/>
      <c r="GK59" s="141"/>
      <c r="GL59" s="141"/>
      <c r="GM59" s="141"/>
      <c r="GN59" s="141"/>
      <c r="GO59" s="141"/>
      <c r="GP59" s="141"/>
      <c r="GQ59" s="141"/>
      <c r="GR59" s="141"/>
    </row>
    <row r="60" spans="2:200" ht="16" x14ac:dyDescent="0.2">
      <c r="B60" s="160">
        <v>1067</v>
      </c>
      <c r="C60" s="140">
        <v>38</v>
      </c>
      <c r="D60" s="141"/>
      <c r="E60" s="141"/>
      <c r="F60" s="141"/>
      <c r="G60" s="141"/>
      <c r="H60" s="141"/>
      <c r="I60" s="141"/>
      <c r="J60" s="141"/>
      <c r="K60" s="141"/>
      <c r="L60" s="141"/>
      <c r="M60" s="141"/>
      <c r="N60" s="140">
        <v>34</v>
      </c>
      <c r="O60" s="141"/>
      <c r="P60" s="141"/>
      <c r="Q60" s="141"/>
      <c r="R60" s="141"/>
      <c r="S60" s="141"/>
      <c r="T60" s="141"/>
      <c r="U60" s="141"/>
      <c r="V60" s="141"/>
      <c r="W60" s="141"/>
      <c r="X60" s="141"/>
      <c r="Y60" s="140">
        <v>118</v>
      </c>
      <c r="Z60" s="141"/>
      <c r="AA60" s="141"/>
      <c r="AB60" s="141"/>
      <c r="AC60" s="141"/>
      <c r="AD60" s="141"/>
      <c r="AE60" s="141"/>
      <c r="AF60" s="141"/>
      <c r="AG60" s="141"/>
      <c r="AH60" s="141"/>
      <c r="AI60" s="141"/>
      <c r="AJ60" s="140">
        <v>247</v>
      </c>
      <c r="AK60" s="141"/>
      <c r="AL60" s="141"/>
      <c r="AM60" s="141"/>
      <c r="AN60" s="141"/>
      <c r="AO60" s="141"/>
      <c r="AP60" s="141"/>
      <c r="AQ60" s="141"/>
      <c r="AR60" s="141"/>
      <c r="AS60" s="141"/>
      <c r="AT60" s="141"/>
      <c r="AU60" s="140">
        <v>210</v>
      </c>
      <c r="AV60" s="141"/>
      <c r="AW60" s="141"/>
      <c r="AX60" s="141"/>
      <c r="AY60" s="141"/>
      <c r="AZ60" s="141"/>
      <c r="BA60" s="141"/>
      <c r="BB60" s="141"/>
      <c r="BC60" s="141"/>
      <c r="BD60" s="141"/>
      <c r="BE60" s="141"/>
      <c r="BF60" s="140">
        <v>250</v>
      </c>
      <c r="BG60" s="141"/>
      <c r="BH60" s="141"/>
      <c r="BI60" s="141"/>
      <c r="BJ60" s="141"/>
      <c r="BK60" s="141"/>
      <c r="BL60" s="141"/>
      <c r="BM60" s="141"/>
      <c r="BN60" s="141"/>
      <c r="BO60" s="141"/>
      <c r="BP60" s="141"/>
      <c r="BQ60" s="140">
        <v>222</v>
      </c>
      <c r="BR60" s="141"/>
      <c r="BS60" s="141"/>
      <c r="BT60" s="141"/>
      <c r="BU60" s="141"/>
      <c r="BV60" s="141"/>
      <c r="BW60" s="141"/>
      <c r="BX60" s="141"/>
      <c r="BY60" s="141"/>
      <c r="BZ60" s="141"/>
      <c r="CA60" s="141"/>
      <c r="CB60" s="140">
        <v>330</v>
      </c>
      <c r="CC60" s="141"/>
      <c r="CD60" s="141"/>
      <c r="CE60" s="141"/>
      <c r="CF60" s="141"/>
      <c r="CG60" s="141"/>
      <c r="CH60" s="141"/>
      <c r="CI60" s="141"/>
      <c r="CJ60" s="141"/>
      <c r="CK60" s="141"/>
      <c r="CL60" s="141"/>
      <c r="CM60" s="140">
        <v>229</v>
      </c>
      <c r="CN60" s="142"/>
      <c r="CO60" s="142"/>
      <c r="CP60" s="142"/>
      <c r="CQ60" s="142"/>
      <c r="CR60" s="142"/>
      <c r="CS60" s="142"/>
      <c r="CT60" s="142"/>
      <c r="CU60" s="142"/>
      <c r="CV60" s="142"/>
      <c r="CW60" s="142"/>
      <c r="CX60" s="143">
        <v>420</v>
      </c>
      <c r="CY60" s="144"/>
      <c r="CZ60" s="144"/>
      <c r="DA60" s="144"/>
      <c r="DB60" s="144"/>
      <c r="DC60" s="144"/>
      <c r="DD60" s="144"/>
      <c r="DE60" s="144"/>
      <c r="DF60" s="144"/>
      <c r="DG60" s="144"/>
      <c r="DH60" s="144"/>
      <c r="DI60" s="143">
        <v>443</v>
      </c>
      <c r="DJ60" s="144"/>
      <c r="DK60" s="144"/>
      <c r="DL60" s="144"/>
      <c r="DM60" s="144"/>
      <c r="DN60" s="144"/>
      <c r="DO60" s="144"/>
      <c r="DP60" s="144"/>
      <c r="DQ60" s="144"/>
      <c r="DR60" s="144"/>
      <c r="DS60" s="144"/>
      <c r="DT60" s="143">
        <v>474</v>
      </c>
      <c r="DU60" s="144"/>
      <c r="DV60" s="144"/>
      <c r="DW60" s="144"/>
      <c r="DX60" s="144"/>
      <c r="DY60" s="144"/>
      <c r="DZ60" s="144"/>
      <c r="EA60" s="144"/>
      <c r="EB60" s="144"/>
      <c r="EC60" s="144"/>
      <c r="ED60" s="144"/>
      <c r="EE60" s="143">
        <v>496</v>
      </c>
      <c r="EF60" s="144"/>
      <c r="EG60" s="144"/>
      <c r="EH60" s="144"/>
      <c r="EI60" s="144"/>
      <c r="EJ60" s="144"/>
      <c r="EK60" s="144"/>
      <c r="EL60" s="144"/>
      <c r="EM60" s="144"/>
      <c r="EN60" s="144"/>
      <c r="EO60" s="144"/>
      <c r="EP60" s="143">
        <v>532</v>
      </c>
      <c r="EQ60" s="144"/>
      <c r="ER60" s="144"/>
      <c r="ES60" s="144"/>
      <c r="ET60" s="144"/>
      <c r="EU60" s="144"/>
      <c r="EV60" s="144"/>
      <c r="EW60" s="144"/>
      <c r="EX60" s="144"/>
      <c r="EY60" s="144"/>
      <c r="EZ60" s="144"/>
      <c r="FA60" s="143">
        <v>700</v>
      </c>
      <c r="FB60" s="142"/>
      <c r="FC60" s="142"/>
      <c r="FD60" s="142"/>
      <c r="FE60" s="142"/>
      <c r="FF60" s="142"/>
      <c r="FG60" s="142"/>
      <c r="FH60" s="142"/>
      <c r="FI60" s="142"/>
      <c r="FJ60" s="142"/>
      <c r="FK60" s="142"/>
      <c r="FL60" s="151" t="s">
        <v>163</v>
      </c>
      <c r="FM60" s="147"/>
      <c r="FN60" s="147"/>
      <c r="FO60" s="147"/>
      <c r="FP60" s="147"/>
      <c r="FQ60" s="147"/>
      <c r="FR60" s="147"/>
      <c r="FS60" s="147"/>
      <c r="FT60" s="147"/>
      <c r="FU60" s="147"/>
      <c r="FV60" s="150"/>
      <c r="FW60" s="145">
        <v>236</v>
      </c>
      <c r="FX60" s="147"/>
      <c r="FY60" s="147"/>
      <c r="FZ60" s="147"/>
      <c r="GA60" s="147"/>
      <c r="GB60" s="147"/>
      <c r="GC60" s="147"/>
      <c r="GD60" s="147"/>
      <c r="GE60" s="147"/>
      <c r="GF60" s="147"/>
      <c r="GG60" s="150"/>
      <c r="GH60" s="145">
        <f t="shared" si="0"/>
        <v>236</v>
      </c>
      <c r="GI60" s="147"/>
      <c r="GJ60" s="147"/>
      <c r="GK60" s="147"/>
      <c r="GL60" s="147"/>
      <c r="GM60" s="147"/>
      <c r="GN60" s="147"/>
      <c r="GO60" s="147"/>
      <c r="GP60" s="147"/>
      <c r="GQ60" s="147"/>
      <c r="GR60" s="147"/>
    </row>
    <row r="61" spans="2:200" ht="16" x14ac:dyDescent="0.2">
      <c r="B61" s="160">
        <v>1068</v>
      </c>
      <c r="C61" s="140">
        <v>38</v>
      </c>
      <c r="D61" s="141"/>
      <c r="E61" s="141"/>
      <c r="F61" s="141"/>
      <c r="G61" s="141"/>
      <c r="H61" s="141"/>
      <c r="I61" s="141"/>
      <c r="J61" s="141"/>
      <c r="K61" s="141"/>
      <c r="L61" s="141"/>
      <c r="M61" s="141"/>
      <c r="N61" s="140">
        <v>34</v>
      </c>
      <c r="O61" s="141"/>
      <c r="P61" s="141"/>
      <c r="Q61" s="141"/>
      <c r="R61" s="141"/>
      <c r="S61" s="141"/>
      <c r="T61" s="141"/>
      <c r="U61" s="141"/>
      <c r="V61" s="141"/>
      <c r="W61" s="141"/>
      <c r="X61" s="141"/>
      <c r="Y61" s="140">
        <v>102</v>
      </c>
      <c r="Z61" s="141"/>
      <c r="AA61" s="141"/>
      <c r="AB61" s="141"/>
      <c r="AC61" s="141"/>
      <c r="AD61" s="141"/>
      <c r="AE61" s="141"/>
      <c r="AF61" s="141"/>
      <c r="AG61" s="141"/>
      <c r="AH61" s="141"/>
      <c r="AI61" s="141"/>
      <c r="AJ61" s="140">
        <v>223</v>
      </c>
      <c r="AK61" s="141"/>
      <c r="AL61" s="141"/>
      <c r="AM61" s="141"/>
      <c r="AN61" s="141"/>
      <c r="AO61" s="141"/>
      <c r="AP61" s="141"/>
      <c r="AQ61" s="141"/>
      <c r="AR61" s="141"/>
      <c r="AS61" s="141"/>
      <c r="AT61" s="141"/>
      <c r="AU61" s="140">
        <v>209</v>
      </c>
      <c r="AV61" s="141"/>
      <c r="AW61" s="141"/>
      <c r="AX61" s="141"/>
      <c r="AY61" s="141"/>
      <c r="AZ61" s="141"/>
      <c r="BA61" s="141"/>
      <c r="BB61" s="141"/>
      <c r="BC61" s="141"/>
      <c r="BD61" s="141"/>
      <c r="BE61" s="141"/>
      <c r="BF61" s="140">
        <v>210</v>
      </c>
      <c r="BG61" s="141"/>
      <c r="BH61" s="141"/>
      <c r="BI61" s="141"/>
      <c r="BJ61" s="141"/>
      <c r="BK61" s="141"/>
      <c r="BL61" s="141"/>
      <c r="BM61" s="141"/>
      <c r="BN61" s="141"/>
      <c r="BO61" s="141"/>
      <c r="BP61" s="141"/>
      <c r="BQ61" s="140">
        <v>210</v>
      </c>
      <c r="BR61" s="141"/>
      <c r="BS61" s="141"/>
      <c r="BT61" s="141"/>
      <c r="BU61" s="141"/>
      <c r="BV61" s="141"/>
      <c r="BW61" s="141"/>
      <c r="BX61" s="141"/>
      <c r="BY61" s="141"/>
      <c r="BZ61" s="141"/>
      <c r="CA61" s="141"/>
      <c r="CB61" s="140">
        <v>316</v>
      </c>
      <c r="CC61" s="141"/>
      <c r="CD61" s="141"/>
      <c r="CE61" s="141"/>
      <c r="CF61" s="141"/>
      <c r="CG61" s="141"/>
      <c r="CH61" s="141"/>
      <c r="CI61" s="141"/>
      <c r="CJ61" s="141"/>
      <c r="CK61" s="141"/>
      <c r="CL61" s="141"/>
      <c r="CM61" s="140">
        <v>220</v>
      </c>
      <c r="CN61" s="142"/>
      <c r="CO61" s="142"/>
      <c r="CP61" s="142"/>
      <c r="CQ61" s="142"/>
      <c r="CR61" s="142"/>
      <c r="CS61" s="142"/>
      <c r="CT61" s="142"/>
      <c r="CU61" s="142"/>
      <c r="CV61" s="142"/>
      <c r="CW61" s="142"/>
      <c r="CX61" s="143">
        <v>294</v>
      </c>
      <c r="CY61" s="144"/>
      <c r="CZ61" s="144"/>
      <c r="DA61" s="144"/>
      <c r="DB61" s="144"/>
      <c r="DC61" s="144"/>
      <c r="DD61" s="144"/>
      <c r="DE61" s="144"/>
      <c r="DF61" s="144"/>
      <c r="DG61" s="144"/>
      <c r="DH61" s="144"/>
      <c r="DI61" s="143">
        <v>365</v>
      </c>
      <c r="DJ61" s="144"/>
      <c r="DK61" s="144"/>
      <c r="DL61" s="144"/>
      <c r="DM61" s="144"/>
      <c r="DN61" s="144"/>
      <c r="DO61" s="144"/>
      <c r="DP61" s="144"/>
      <c r="DQ61" s="144"/>
      <c r="DR61" s="144"/>
      <c r="DS61" s="144"/>
      <c r="DT61" s="143">
        <v>421</v>
      </c>
      <c r="DU61" s="144"/>
      <c r="DV61" s="144"/>
      <c r="DW61" s="144"/>
      <c r="DX61" s="144"/>
      <c r="DY61" s="144"/>
      <c r="DZ61" s="144"/>
      <c r="EA61" s="144"/>
      <c r="EB61" s="144"/>
      <c r="EC61" s="144"/>
      <c r="ED61" s="144"/>
      <c r="EE61" s="143">
        <v>460</v>
      </c>
      <c r="EF61" s="144"/>
      <c r="EG61" s="144"/>
      <c r="EH61" s="144"/>
      <c r="EI61" s="144"/>
      <c r="EJ61" s="144"/>
      <c r="EK61" s="144"/>
      <c r="EL61" s="144"/>
      <c r="EM61" s="144"/>
      <c r="EN61" s="144"/>
      <c r="EO61" s="144"/>
      <c r="EP61" s="143">
        <v>496</v>
      </c>
      <c r="EQ61" s="144"/>
      <c r="ER61" s="144"/>
      <c r="ES61" s="144"/>
      <c r="ET61" s="144"/>
      <c r="EU61" s="144"/>
      <c r="EV61" s="144"/>
      <c r="EW61" s="144"/>
      <c r="EX61" s="144"/>
      <c r="EY61" s="144"/>
      <c r="EZ61" s="144"/>
      <c r="FA61" s="143">
        <v>624</v>
      </c>
      <c r="FB61" s="142"/>
      <c r="FC61" s="142"/>
      <c r="FD61" s="142"/>
      <c r="FE61" s="142"/>
      <c r="FF61" s="142"/>
      <c r="FG61" s="142"/>
      <c r="FH61" s="142"/>
      <c r="FI61" s="142"/>
      <c r="FJ61" s="142"/>
      <c r="FK61" s="142"/>
      <c r="FL61" s="145">
        <v>635</v>
      </c>
      <c r="FM61" s="141"/>
      <c r="FN61" s="141"/>
      <c r="FO61" s="141"/>
      <c r="FP61" s="141"/>
      <c r="FQ61" s="141"/>
      <c r="FR61" s="141"/>
      <c r="FS61" s="141"/>
      <c r="FT61" s="141"/>
      <c r="FU61" s="141"/>
      <c r="FV61" s="142"/>
      <c r="FW61" s="145">
        <v>80</v>
      </c>
      <c r="FX61" s="141"/>
      <c r="FY61" s="141"/>
      <c r="FZ61" s="141"/>
      <c r="GA61" s="141"/>
      <c r="GB61" s="141"/>
      <c r="GC61" s="141"/>
      <c r="GD61" s="141"/>
      <c r="GE61" s="141"/>
      <c r="GF61" s="141"/>
      <c r="GG61" s="142"/>
      <c r="GH61" s="145">
        <f t="shared" si="0"/>
        <v>80</v>
      </c>
      <c r="GI61" s="141"/>
      <c r="GJ61" s="141"/>
      <c r="GK61" s="141"/>
      <c r="GL61" s="141"/>
      <c r="GM61" s="141"/>
      <c r="GN61" s="141"/>
      <c r="GO61" s="141"/>
      <c r="GP61" s="141"/>
      <c r="GQ61" s="141"/>
      <c r="GR61" s="141"/>
    </row>
    <row r="62" spans="2:200" ht="16" x14ac:dyDescent="0.2">
      <c r="B62" s="160">
        <v>1069</v>
      </c>
      <c r="C62" s="140">
        <v>29</v>
      </c>
      <c r="D62" s="141"/>
      <c r="E62" s="141"/>
      <c r="F62" s="141"/>
      <c r="G62" s="141"/>
      <c r="H62" s="141"/>
      <c r="I62" s="141"/>
      <c r="J62" s="141"/>
      <c r="K62" s="141"/>
      <c r="L62" s="141"/>
      <c r="M62" s="141"/>
      <c r="N62" s="140">
        <v>29</v>
      </c>
      <c r="O62" s="141"/>
      <c r="P62" s="141"/>
      <c r="Q62" s="141"/>
      <c r="R62" s="141"/>
      <c r="S62" s="141"/>
      <c r="T62" s="141"/>
      <c r="U62" s="141"/>
      <c r="V62" s="141"/>
      <c r="W62" s="141"/>
      <c r="X62" s="141"/>
      <c r="Y62" s="140">
        <v>95</v>
      </c>
      <c r="Z62" s="141"/>
      <c r="AA62" s="141"/>
      <c r="AB62" s="141"/>
      <c r="AC62" s="141"/>
      <c r="AD62" s="141"/>
      <c r="AE62" s="141"/>
      <c r="AF62" s="141"/>
      <c r="AG62" s="141"/>
      <c r="AH62" s="141"/>
      <c r="AI62" s="141"/>
      <c r="AJ62" s="140">
        <v>212</v>
      </c>
      <c r="AK62" s="141"/>
      <c r="AL62" s="141"/>
      <c r="AM62" s="141"/>
      <c r="AN62" s="141"/>
      <c r="AO62" s="141"/>
      <c r="AP62" s="141"/>
      <c r="AQ62" s="141"/>
      <c r="AR62" s="141"/>
      <c r="AS62" s="141"/>
      <c r="AT62" s="141"/>
      <c r="AU62" s="140">
        <v>206</v>
      </c>
      <c r="AV62" s="141"/>
      <c r="AW62" s="141"/>
      <c r="AX62" s="141"/>
      <c r="AY62" s="141"/>
      <c r="AZ62" s="141"/>
      <c r="BA62" s="141"/>
      <c r="BB62" s="141"/>
      <c r="BC62" s="141"/>
      <c r="BD62" s="141"/>
      <c r="BE62" s="141"/>
      <c r="BF62" s="140">
        <v>190</v>
      </c>
      <c r="BG62" s="141"/>
      <c r="BH62" s="141"/>
      <c r="BI62" s="141"/>
      <c r="BJ62" s="141"/>
      <c r="BK62" s="141"/>
      <c r="BL62" s="141"/>
      <c r="BM62" s="141"/>
      <c r="BN62" s="141"/>
      <c r="BO62" s="141"/>
      <c r="BP62" s="141"/>
      <c r="BQ62" s="140">
        <v>230</v>
      </c>
      <c r="BR62" s="141"/>
      <c r="BS62" s="141"/>
      <c r="BT62" s="141"/>
      <c r="BU62" s="141"/>
      <c r="BV62" s="141"/>
      <c r="BW62" s="141"/>
      <c r="BX62" s="141"/>
      <c r="BY62" s="141"/>
      <c r="BZ62" s="141"/>
      <c r="CA62" s="141"/>
      <c r="CB62" s="140">
        <v>270</v>
      </c>
      <c r="CC62" s="141"/>
      <c r="CD62" s="141"/>
      <c r="CE62" s="141"/>
      <c r="CF62" s="141"/>
      <c r="CG62" s="141"/>
      <c r="CH62" s="141"/>
      <c r="CI62" s="141"/>
      <c r="CJ62" s="141"/>
      <c r="CK62" s="141"/>
      <c r="CL62" s="141"/>
      <c r="CM62" s="140">
        <v>220</v>
      </c>
      <c r="CN62" s="142"/>
      <c r="CO62" s="142"/>
      <c r="CP62" s="142"/>
      <c r="CQ62" s="142"/>
      <c r="CR62" s="142"/>
      <c r="CS62" s="142"/>
      <c r="CT62" s="142"/>
      <c r="CU62" s="142"/>
      <c r="CV62" s="142"/>
      <c r="CW62" s="142"/>
      <c r="CX62" s="143">
        <v>307</v>
      </c>
      <c r="CY62" s="144"/>
      <c r="CZ62" s="144"/>
      <c r="DA62" s="144"/>
      <c r="DB62" s="144"/>
      <c r="DC62" s="144"/>
      <c r="DD62" s="144"/>
      <c r="DE62" s="144"/>
      <c r="DF62" s="144"/>
      <c r="DG62" s="144"/>
      <c r="DH62" s="144"/>
      <c r="DI62" s="143">
        <v>350</v>
      </c>
      <c r="DJ62" s="144"/>
      <c r="DK62" s="144"/>
      <c r="DL62" s="144"/>
      <c r="DM62" s="144"/>
      <c r="DN62" s="144"/>
      <c r="DO62" s="144"/>
      <c r="DP62" s="144"/>
      <c r="DQ62" s="144"/>
      <c r="DR62" s="144"/>
      <c r="DS62" s="144"/>
      <c r="DT62" s="143">
        <v>400</v>
      </c>
      <c r="DU62" s="144"/>
      <c r="DV62" s="144"/>
      <c r="DW62" s="144"/>
      <c r="DX62" s="144"/>
      <c r="DY62" s="144"/>
      <c r="DZ62" s="144"/>
      <c r="EA62" s="144"/>
      <c r="EB62" s="144"/>
      <c r="EC62" s="144"/>
      <c r="ED62" s="144"/>
      <c r="EE62" s="143">
        <v>448</v>
      </c>
      <c r="EF62" s="144"/>
      <c r="EG62" s="144"/>
      <c r="EH62" s="144"/>
      <c r="EI62" s="144"/>
      <c r="EJ62" s="144"/>
      <c r="EK62" s="144"/>
      <c r="EL62" s="144"/>
      <c r="EM62" s="144"/>
      <c r="EN62" s="144"/>
      <c r="EO62" s="144"/>
      <c r="EP62" s="143">
        <v>480</v>
      </c>
      <c r="EQ62" s="144"/>
      <c r="ER62" s="144"/>
      <c r="ES62" s="144"/>
      <c r="ET62" s="144"/>
      <c r="EU62" s="144"/>
      <c r="EV62" s="144"/>
      <c r="EW62" s="144"/>
      <c r="EX62" s="144"/>
      <c r="EY62" s="144"/>
      <c r="EZ62" s="144"/>
      <c r="FA62" s="143">
        <v>530</v>
      </c>
      <c r="FB62" s="142"/>
      <c r="FC62" s="142"/>
      <c r="FD62" s="142"/>
      <c r="FE62" s="142"/>
      <c r="FF62" s="142"/>
      <c r="FG62" s="142"/>
      <c r="FH62" s="142"/>
      <c r="FI62" s="142"/>
      <c r="FJ62" s="142"/>
      <c r="FK62" s="142"/>
      <c r="FL62" s="145">
        <v>660</v>
      </c>
      <c r="FM62" s="141"/>
      <c r="FN62" s="141"/>
      <c r="FO62" s="141"/>
      <c r="FP62" s="141"/>
      <c r="FQ62" s="141"/>
      <c r="FR62" s="141"/>
      <c r="FS62" s="141"/>
      <c r="FT62" s="141"/>
      <c r="FU62" s="141"/>
      <c r="FV62" s="142"/>
      <c r="FW62" s="145">
        <v>157</v>
      </c>
      <c r="FX62" s="141"/>
      <c r="FY62" s="141"/>
      <c r="FZ62" s="141"/>
      <c r="GA62" s="141"/>
      <c r="GB62" s="141"/>
      <c r="GC62" s="141"/>
      <c r="GD62" s="141"/>
      <c r="GE62" s="141"/>
      <c r="GF62" s="141"/>
      <c r="GG62" s="142"/>
      <c r="GH62" s="145">
        <f t="shared" si="0"/>
        <v>157</v>
      </c>
      <c r="GI62" s="141"/>
      <c r="GJ62" s="141"/>
      <c r="GK62" s="141"/>
      <c r="GL62" s="141"/>
      <c r="GM62" s="141"/>
      <c r="GN62" s="141"/>
      <c r="GO62" s="141"/>
      <c r="GP62" s="141"/>
      <c r="GQ62" s="141"/>
      <c r="GR62" s="141"/>
    </row>
    <row r="63" spans="2:200" ht="16" x14ac:dyDescent="0.2">
      <c r="B63" s="160">
        <v>1070</v>
      </c>
      <c r="C63" s="140">
        <v>45</v>
      </c>
      <c r="D63" s="141"/>
      <c r="E63" s="141"/>
      <c r="F63" s="141"/>
      <c r="G63" s="141"/>
      <c r="H63" s="141"/>
      <c r="I63" s="141"/>
      <c r="J63" s="141"/>
      <c r="K63" s="141"/>
      <c r="L63" s="141"/>
      <c r="M63" s="141"/>
      <c r="N63" s="140">
        <v>6</v>
      </c>
      <c r="O63" s="141"/>
      <c r="P63" s="141"/>
      <c r="Q63" s="141"/>
      <c r="R63" s="141"/>
      <c r="S63" s="141"/>
      <c r="T63" s="141"/>
      <c r="U63" s="141"/>
      <c r="V63" s="141"/>
      <c r="W63" s="141"/>
      <c r="X63" s="141"/>
      <c r="Y63" s="140">
        <v>81</v>
      </c>
      <c r="Z63" s="141"/>
      <c r="AA63" s="141"/>
      <c r="AB63" s="141"/>
      <c r="AC63" s="141"/>
      <c r="AD63" s="141"/>
      <c r="AE63" s="141"/>
      <c r="AF63" s="141"/>
      <c r="AG63" s="141"/>
      <c r="AH63" s="141"/>
      <c r="AI63" s="141"/>
      <c r="AJ63" s="140">
        <v>220</v>
      </c>
      <c r="AK63" s="141"/>
      <c r="AL63" s="141"/>
      <c r="AM63" s="141"/>
      <c r="AN63" s="141"/>
      <c r="AO63" s="141"/>
      <c r="AP63" s="141"/>
      <c r="AQ63" s="141"/>
      <c r="AR63" s="141"/>
      <c r="AS63" s="141"/>
      <c r="AT63" s="141"/>
      <c r="AU63" s="140">
        <v>190</v>
      </c>
      <c r="AV63" s="141"/>
      <c r="AW63" s="141"/>
      <c r="AX63" s="141"/>
      <c r="AY63" s="141"/>
      <c r="AZ63" s="141"/>
      <c r="BA63" s="141"/>
      <c r="BB63" s="141"/>
      <c r="BC63" s="141"/>
      <c r="BD63" s="141"/>
      <c r="BE63" s="141"/>
      <c r="BF63" s="140">
        <v>246</v>
      </c>
      <c r="BG63" s="141"/>
      <c r="BH63" s="141"/>
      <c r="BI63" s="141"/>
      <c r="BJ63" s="141"/>
      <c r="BK63" s="141"/>
      <c r="BL63" s="141"/>
      <c r="BM63" s="141"/>
      <c r="BN63" s="141"/>
      <c r="BO63" s="141"/>
      <c r="BP63" s="141"/>
      <c r="BQ63" s="140">
        <v>214</v>
      </c>
      <c r="BR63" s="141"/>
      <c r="BS63" s="141"/>
      <c r="BT63" s="141"/>
      <c r="BU63" s="141"/>
      <c r="BV63" s="141"/>
      <c r="BW63" s="141"/>
      <c r="BX63" s="141"/>
      <c r="BY63" s="141"/>
      <c r="BZ63" s="141"/>
      <c r="CA63" s="141"/>
      <c r="CB63" s="140">
        <v>300</v>
      </c>
      <c r="CC63" s="141"/>
      <c r="CD63" s="141"/>
      <c r="CE63" s="141"/>
      <c r="CF63" s="141"/>
      <c r="CG63" s="141"/>
      <c r="CH63" s="141"/>
      <c r="CI63" s="141"/>
      <c r="CJ63" s="141"/>
      <c r="CK63" s="141"/>
      <c r="CL63" s="141"/>
      <c r="CM63" s="140">
        <v>222</v>
      </c>
      <c r="CN63" s="142"/>
      <c r="CO63" s="142"/>
      <c r="CP63" s="142"/>
      <c r="CQ63" s="142"/>
      <c r="CR63" s="142"/>
      <c r="CS63" s="142"/>
      <c r="CT63" s="142"/>
      <c r="CU63" s="142"/>
      <c r="CV63" s="142"/>
      <c r="CW63" s="142"/>
      <c r="CX63" s="143">
        <v>332</v>
      </c>
      <c r="CY63" s="144"/>
      <c r="CZ63" s="144"/>
      <c r="DA63" s="144"/>
      <c r="DB63" s="144"/>
      <c r="DC63" s="144"/>
      <c r="DD63" s="144"/>
      <c r="DE63" s="144"/>
      <c r="DF63" s="144"/>
      <c r="DG63" s="144"/>
      <c r="DH63" s="144"/>
      <c r="DI63" s="143">
        <v>380</v>
      </c>
      <c r="DJ63" s="144"/>
      <c r="DK63" s="144"/>
      <c r="DL63" s="144"/>
      <c r="DM63" s="144"/>
      <c r="DN63" s="144"/>
      <c r="DO63" s="144"/>
      <c r="DP63" s="144"/>
      <c r="DQ63" s="144"/>
      <c r="DR63" s="144"/>
      <c r="DS63" s="144"/>
      <c r="DT63" s="143">
        <v>410</v>
      </c>
      <c r="DU63" s="144"/>
      <c r="DV63" s="144"/>
      <c r="DW63" s="144"/>
      <c r="DX63" s="144"/>
      <c r="DY63" s="144"/>
      <c r="DZ63" s="144"/>
      <c r="EA63" s="144"/>
      <c r="EB63" s="144"/>
      <c r="EC63" s="144"/>
      <c r="ED63" s="144"/>
      <c r="EE63" s="143">
        <v>443</v>
      </c>
      <c r="EF63" s="144"/>
      <c r="EG63" s="144"/>
      <c r="EH63" s="144"/>
      <c r="EI63" s="144"/>
      <c r="EJ63" s="144"/>
      <c r="EK63" s="144"/>
      <c r="EL63" s="144"/>
      <c r="EM63" s="144"/>
      <c r="EN63" s="144"/>
      <c r="EO63" s="144"/>
      <c r="EP63" s="143">
        <v>477</v>
      </c>
      <c r="EQ63" s="144"/>
      <c r="ER63" s="144"/>
      <c r="ES63" s="144"/>
      <c r="ET63" s="144"/>
      <c r="EU63" s="144"/>
      <c r="EV63" s="144"/>
      <c r="EW63" s="144"/>
      <c r="EX63" s="144"/>
      <c r="EY63" s="144"/>
      <c r="EZ63" s="144"/>
      <c r="FA63" s="143">
        <v>523</v>
      </c>
      <c r="FB63" s="142"/>
      <c r="FC63" s="142"/>
      <c r="FD63" s="142"/>
      <c r="FE63" s="142"/>
      <c r="FF63" s="142"/>
      <c r="FG63" s="142"/>
      <c r="FH63" s="142"/>
      <c r="FI63" s="142"/>
      <c r="FJ63" s="142"/>
      <c r="FK63" s="142"/>
      <c r="FL63" s="145">
        <v>638</v>
      </c>
      <c r="FM63" s="141"/>
      <c r="FN63" s="141"/>
      <c r="FO63" s="141"/>
      <c r="FP63" s="141"/>
      <c r="FQ63" s="141"/>
      <c r="FR63" s="141"/>
      <c r="FS63" s="141"/>
      <c r="FT63" s="141"/>
      <c r="FU63" s="141"/>
      <c r="FV63" s="142"/>
      <c r="FW63" s="145">
        <v>78</v>
      </c>
      <c r="FX63" s="141"/>
      <c r="FY63" s="141"/>
      <c r="FZ63" s="141"/>
      <c r="GA63" s="141"/>
      <c r="GB63" s="141"/>
      <c r="GC63" s="141"/>
      <c r="GD63" s="141"/>
      <c r="GE63" s="141"/>
      <c r="GF63" s="141"/>
      <c r="GG63" s="142"/>
      <c r="GH63" s="145">
        <f t="shared" si="0"/>
        <v>78</v>
      </c>
      <c r="GI63" s="141"/>
      <c r="GJ63" s="141"/>
      <c r="GK63" s="141"/>
      <c r="GL63" s="141"/>
      <c r="GM63" s="141"/>
      <c r="GN63" s="141"/>
      <c r="GO63" s="141"/>
      <c r="GP63" s="141"/>
      <c r="GQ63" s="141"/>
      <c r="GR63" s="141"/>
    </row>
    <row r="64" spans="2:200" ht="16" x14ac:dyDescent="0.2">
      <c r="B64" s="160">
        <v>1071</v>
      </c>
      <c r="C64" s="140">
        <v>37</v>
      </c>
      <c r="D64" s="141"/>
      <c r="E64" s="141"/>
      <c r="F64" s="141"/>
      <c r="G64" s="141"/>
      <c r="H64" s="141"/>
      <c r="I64" s="141"/>
      <c r="J64" s="141"/>
      <c r="K64" s="141"/>
      <c r="L64" s="141"/>
      <c r="M64" s="141"/>
      <c r="N64" s="140">
        <v>3</v>
      </c>
      <c r="O64" s="141"/>
      <c r="P64" s="141"/>
      <c r="Q64" s="141"/>
      <c r="R64" s="141"/>
      <c r="S64" s="141"/>
      <c r="T64" s="141"/>
      <c r="U64" s="141"/>
      <c r="V64" s="141"/>
      <c r="W64" s="141"/>
      <c r="X64" s="141"/>
      <c r="Y64" s="140">
        <v>71</v>
      </c>
      <c r="Z64" s="141"/>
      <c r="AA64" s="141"/>
      <c r="AB64" s="141"/>
      <c r="AC64" s="141"/>
      <c r="AD64" s="141"/>
      <c r="AE64" s="141"/>
      <c r="AF64" s="141"/>
      <c r="AG64" s="141"/>
      <c r="AH64" s="141"/>
      <c r="AI64" s="141"/>
      <c r="AJ64" s="140">
        <v>226</v>
      </c>
      <c r="AK64" s="141"/>
      <c r="AL64" s="141"/>
      <c r="AM64" s="141"/>
      <c r="AN64" s="141"/>
      <c r="AO64" s="141"/>
      <c r="AP64" s="141"/>
      <c r="AQ64" s="141"/>
      <c r="AR64" s="141"/>
      <c r="AS64" s="141"/>
      <c r="AT64" s="141"/>
      <c r="AU64" s="140">
        <v>200</v>
      </c>
      <c r="AV64" s="141"/>
      <c r="AW64" s="141"/>
      <c r="AX64" s="141"/>
      <c r="AY64" s="141"/>
      <c r="AZ64" s="141"/>
      <c r="BA64" s="141"/>
      <c r="BB64" s="141"/>
      <c r="BC64" s="141"/>
      <c r="BD64" s="141"/>
      <c r="BE64" s="141"/>
      <c r="BF64" s="140">
        <v>210</v>
      </c>
      <c r="BG64" s="141"/>
      <c r="BH64" s="141"/>
      <c r="BI64" s="141"/>
      <c r="BJ64" s="141"/>
      <c r="BK64" s="141"/>
      <c r="BL64" s="141"/>
      <c r="BM64" s="141"/>
      <c r="BN64" s="141"/>
      <c r="BO64" s="141"/>
      <c r="BP64" s="141"/>
      <c r="BQ64" s="140">
        <v>212</v>
      </c>
      <c r="BR64" s="141"/>
      <c r="BS64" s="141"/>
      <c r="BT64" s="141"/>
      <c r="BU64" s="141"/>
      <c r="BV64" s="141"/>
      <c r="BW64" s="141"/>
      <c r="BX64" s="141"/>
      <c r="BY64" s="141"/>
      <c r="BZ64" s="141"/>
      <c r="CA64" s="141"/>
      <c r="CB64" s="140">
        <v>300</v>
      </c>
      <c r="CC64" s="141"/>
      <c r="CD64" s="141"/>
      <c r="CE64" s="141"/>
      <c r="CF64" s="141"/>
      <c r="CG64" s="141"/>
      <c r="CH64" s="141"/>
      <c r="CI64" s="141"/>
      <c r="CJ64" s="141"/>
      <c r="CK64" s="141"/>
      <c r="CL64" s="141"/>
      <c r="CM64" s="140">
        <v>201</v>
      </c>
      <c r="CN64" s="142"/>
      <c r="CO64" s="142"/>
      <c r="CP64" s="142"/>
      <c r="CQ64" s="142"/>
      <c r="CR64" s="142"/>
      <c r="CS64" s="142"/>
      <c r="CT64" s="142"/>
      <c r="CU64" s="142"/>
      <c r="CV64" s="142"/>
      <c r="CW64" s="142"/>
      <c r="CX64" s="143">
        <v>341</v>
      </c>
      <c r="CY64" s="144"/>
      <c r="CZ64" s="144"/>
      <c r="DA64" s="144"/>
      <c r="DB64" s="144"/>
      <c r="DC64" s="144"/>
      <c r="DD64" s="144"/>
      <c r="DE64" s="144"/>
      <c r="DF64" s="144"/>
      <c r="DG64" s="144"/>
      <c r="DH64" s="144"/>
      <c r="DI64" s="143">
        <v>371</v>
      </c>
      <c r="DJ64" s="144"/>
      <c r="DK64" s="144"/>
      <c r="DL64" s="144"/>
      <c r="DM64" s="144"/>
      <c r="DN64" s="144"/>
      <c r="DO64" s="144"/>
      <c r="DP64" s="144"/>
      <c r="DQ64" s="144"/>
      <c r="DR64" s="144"/>
      <c r="DS64" s="144"/>
      <c r="DT64" s="143">
        <v>401</v>
      </c>
      <c r="DU64" s="144"/>
      <c r="DV64" s="144"/>
      <c r="DW64" s="144"/>
      <c r="DX64" s="144"/>
      <c r="DY64" s="144"/>
      <c r="DZ64" s="144"/>
      <c r="EA64" s="144"/>
      <c r="EB64" s="144"/>
      <c r="EC64" s="144"/>
      <c r="ED64" s="144"/>
      <c r="EE64" s="143">
        <v>436</v>
      </c>
      <c r="EF64" s="144"/>
      <c r="EG64" s="144"/>
      <c r="EH64" s="144"/>
      <c r="EI64" s="144"/>
      <c r="EJ64" s="144"/>
      <c r="EK64" s="144"/>
      <c r="EL64" s="144"/>
      <c r="EM64" s="144"/>
      <c r="EN64" s="144"/>
      <c r="EO64" s="144"/>
      <c r="EP64" s="143">
        <v>474</v>
      </c>
      <c r="EQ64" s="144"/>
      <c r="ER64" s="144"/>
      <c r="ES64" s="144"/>
      <c r="ET64" s="144"/>
      <c r="EU64" s="144"/>
      <c r="EV64" s="144"/>
      <c r="EW64" s="144"/>
      <c r="EX64" s="144"/>
      <c r="EY64" s="144"/>
      <c r="EZ64" s="144"/>
      <c r="FA64" s="143">
        <v>603</v>
      </c>
      <c r="FB64" s="142"/>
      <c r="FC64" s="142"/>
      <c r="FD64" s="142"/>
      <c r="FE64" s="142"/>
      <c r="FF64" s="142"/>
      <c r="FG64" s="142"/>
      <c r="FH64" s="142"/>
      <c r="FI64" s="142"/>
      <c r="FJ64" s="142"/>
      <c r="FK64" s="142"/>
      <c r="FL64" s="145">
        <v>606</v>
      </c>
      <c r="FM64" s="141"/>
      <c r="FN64" s="141"/>
      <c r="FO64" s="141"/>
      <c r="FP64" s="141"/>
      <c r="FQ64" s="141"/>
      <c r="FR64" s="141"/>
      <c r="FS64" s="141"/>
      <c r="FT64" s="141"/>
      <c r="FU64" s="141"/>
      <c r="FV64" s="142"/>
      <c r="FW64" s="145">
        <v>74</v>
      </c>
      <c r="FX64" s="141"/>
      <c r="FY64" s="141"/>
      <c r="FZ64" s="141"/>
      <c r="GA64" s="141"/>
      <c r="GB64" s="141"/>
      <c r="GC64" s="141"/>
      <c r="GD64" s="141"/>
      <c r="GE64" s="141"/>
      <c r="GF64" s="141"/>
      <c r="GG64" s="142"/>
      <c r="GH64" s="145">
        <f t="shared" si="0"/>
        <v>74</v>
      </c>
      <c r="GI64" s="141"/>
      <c r="GJ64" s="141"/>
      <c r="GK64" s="141"/>
      <c r="GL64" s="141"/>
      <c r="GM64" s="141"/>
      <c r="GN64" s="141"/>
      <c r="GO64" s="141"/>
      <c r="GP64" s="141"/>
      <c r="GQ64" s="141"/>
      <c r="GR64" s="141"/>
    </row>
    <row r="65" spans="2:200" ht="16" x14ac:dyDescent="0.2">
      <c r="B65" s="160">
        <v>1072</v>
      </c>
      <c r="C65" s="140">
        <v>29</v>
      </c>
      <c r="D65" s="141"/>
      <c r="E65" s="141"/>
      <c r="F65" s="141"/>
      <c r="G65" s="141"/>
      <c r="H65" s="141"/>
      <c r="I65" s="141"/>
      <c r="J65" s="141"/>
      <c r="K65" s="141"/>
      <c r="L65" s="141"/>
      <c r="M65" s="141"/>
      <c r="N65" s="140">
        <v>38</v>
      </c>
      <c r="O65" s="141"/>
      <c r="P65" s="141"/>
      <c r="Q65" s="141"/>
      <c r="R65" s="141"/>
      <c r="S65" s="141"/>
      <c r="T65" s="141"/>
      <c r="U65" s="141"/>
      <c r="V65" s="141"/>
      <c r="W65" s="141"/>
      <c r="X65" s="141"/>
      <c r="Y65" s="140">
        <v>74</v>
      </c>
      <c r="Z65" s="141"/>
      <c r="AA65" s="141"/>
      <c r="AB65" s="141"/>
      <c r="AC65" s="141"/>
      <c r="AD65" s="141"/>
      <c r="AE65" s="141"/>
      <c r="AF65" s="141"/>
      <c r="AG65" s="141"/>
      <c r="AH65" s="141"/>
      <c r="AI65" s="141"/>
      <c r="AJ65" s="140">
        <v>244</v>
      </c>
      <c r="AK65" s="141"/>
      <c r="AL65" s="141"/>
      <c r="AM65" s="141"/>
      <c r="AN65" s="141"/>
      <c r="AO65" s="141"/>
      <c r="AP65" s="141"/>
      <c r="AQ65" s="141"/>
      <c r="AR65" s="141"/>
      <c r="AS65" s="141"/>
      <c r="AT65" s="141"/>
      <c r="AU65" s="140">
        <v>232</v>
      </c>
      <c r="AV65" s="141"/>
      <c r="AW65" s="141"/>
      <c r="AX65" s="141"/>
      <c r="AY65" s="141"/>
      <c r="AZ65" s="141"/>
      <c r="BA65" s="141"/>
      <c r="BB65" s="141"/>
      <c r="BC65" s="141"/>
      <c r="BD65" s="141"/>
      <c r="BE65" s="141"/>
      <c r="BF65" s="140">
        <v>250</v>
      </c>
      <c r="BG65" s="141"/>
      <c r="BH65" s="141"/>
      <c r="BI65" s="141"/>
      <c r="BJ65" s="141"/>
      <c r="BK65" s="141"/>
      <c r="BL65" s="141"/>
      <c r="BM65" s="141"/>
      <c r="BN65" s="141"/>
      <c r="BO65" s="141"/>
      <c r="BP65" s="141"/>
      <c r="BQ65" s="140">
        <v>256</v>
      </c>
      <c r="BR65" s="141"/>
      <c r="BS65" s="141"/>
      <c r="BT65" s="141"/>
      <c r="BU65" s="141"/>
      <c r="BV65" s="141"/>
      <c r="BW65" s="141"/>
      <c r="BX65" s="141"/>
      <c r="BY65" s="141"/>
      <c r="BZ65" s="141"/>
      <c r="CA65" s="141"/>
      <c r="CB65" s="140">
        <v>314</v>
      </c>
      <c r="CC65" s="141"/>
      <c r="CD65" s="141"/>
      <c r="CE65" s="141"/>
      <c r="CF65" s="141"/>
      <c r="CG65" s="141"/>
      <c r="CH65" s="141"/>
      <c r="CI65" s="141"/>
      <c r="CJ65" s="141"/>
      <c r="CK65" s="141"/>
      <c r="CL65" s="141"/>
      <c r="CM65" s="140">
        <v>250</v>
      </c>
      <c r="CN65" s="142"/>
      <c r="CO65" s="142"/>
      <c r="CP65" s="142"/>
      <c r="CQ65" s="142"/>
      <c r="CR65" s="142"/>
      <c r="CS65" s="142"/>
      <c r="CT65" s="142"/>
      <c r="CU65" s="142"/>
      <c r="CV65" s="142"/>
      <c r="CW65" s="142"/>
      <c r="CX65" s="143">
        <v>336</v>
      </c>
      <c r="CY65" s="144"/>
      <c r="CZ65" s="144"/>
      <c r="DA65" s="144"/>
      <c r="DB65" s="144"/>
      <c r="DC65" s="144"/>
      <c r="DD65" s="144"/>
      <c r="DE65" s="144"/>
      <c r="DF65" s="144"/>
      <c r="DG65" s="144"/>
      <c r="DH65" s="144"/>
      <c r="DI65" s="143">
        <v>389</v>
      </c>
      <c r="DJ65" s="144"/>
      <c r="DK65" s="144"/>
      <c r="DL65" s="144"/>
      <c r="DM65" s="144"/>
      <c r="DN65" s="144"/>
      <c r="DO65" s="144"/>
      <c r="DP65" s="144"/>
      <c r="DQ65" s="144"/>
      <c r="DR65" s="144"/>
      <c r="DS65" s="144"/>
      <c r="DT65" s="143">
        <v>438</v>
      </c>
      <c r="DU65" s="144"/>
      <c r="DV65" s="144"/>
      <c r="DW65" s="144"/>
      <c r="DX65" s="144"/>
      <c r="DY65" s="144"/>
      <c r="DZ65" s="144"/>
      <c r="EA65" s="144"/>
      <c r="EB65" s="144"/>
      <c r="EC65" s="144"/>
      <c r="ED65" s="144"/>
      <c r="EE65" s="143">
        <v>492</v>
      </c>
      <c r="EF65" s="144"/>
      <c r="EG65" s="144"/>
      <c r="EH65" s="144"/>
      <c r="EI65" s="144"/>
      <c r="EJ65" s="144"/>
      <c r="EK65" s="144"/>
      <c r="EL65" s="144"/>
      <c r="EM65" s="144"/>
      <c r="EN65" s="144"/>
      <c r="EO65" s="144"/>
      <c r="EP65" s="143">
        <v>536</v>
      </c>
      <c r="EQ65" s="144"/>
      <c r="ER65" s="144"/>
      <c r="ES65" s="144"/>
      <c r="ET65" s="144"/>
      <c r="EU65" s="144"/>
      <c r="EV65" s="144"/>
      <c r="EW65" s="144"/>
      <c r="EX65" s="144"/>
      <c r="EY65" s="144"/>
      <c r="EZ65" s="144"/>
      <c r="FA65" s="143">
        <v>650</v>
      </c>
      <c r="FB65" s="142"/>
      <c r="FC65" s="142"/>
      <c r="FD65" s="142"/>
      <c r="FE65" s="142"/>
      <c r="FF65" s="142"/>
      <c r="FG65" s="142"/>
      <c r="FH65" s="142"/>
      <c r="FI65" s="142"/>
      <c r="FJ65" s="142"/>
      <c r="FK65" s="142"/>
      <c r="FL65" s="145">
        <v>678</v>
      </c>
      <c r="FM65" s="141"/>
      <c r="FN65" s="141"/>
      <c r="FO65" s="141"/>
      <c r="FP65" s="141"/>
      <c r="FQ65" s="141"/>
      <c r="FR65" s="141"/>
      <c r="FS65" s="141"/>
      <c r="FT65" s="141"/>
      <c r="FU65" s="141"/>
      <c r="FV65" s="142"/>
      <c r="FW65" s="145">
        <v>78</v>
      </c>
      <c r="FX65" s="141"/>
      <c r="FY65" s="141"/>
      <c r="FZ65" s="141"/>
      <c r="GA65" s="141"/>
      <c r="GB65" s="141"/>
      <c r="GC65" s="141"/>
      <c r="GD65" s="141"/>
      <c r="GE65" s="141"/>
      <c r="GF65" s="141"/>
      <c r="GG65" s="142"/>
      <c r="GH65" s="145">
        <f t="shared" si="0"/>
        <v>78</v>
      </c>
      <c r="GI65" s="141"/>
      <c r="GJ65" s="141"/>
      <c r="GK65" s="141"/>
      <c r="GL65" s="141"/>
      <c r="GM65" s="141"/>
      <c r="GN65" s="141"/>
      <c r="GO65" s="141"/>
      <c r="GP65" s="141"/>
      <c r="GQ65" s="141"/>
      <c r="GR65" s="141"/>
    </row>
    <row r="66" spans="2:200" ht="16" x14ac:dyDescent="0.2">
      <c r="B66" s="160">
        <v>1073</v>
      </c>
      <c r="C66" s="140">
        <v>31</v>
      </c>
      <c r="D66" s="141"/>
      <c r="E66" s="141"/>
      <c r="F66" s="141"/>
      <c r="G66" s="141"/>
      <c r="H66" s="141"/>
      <c r="I66" s="141"/>
      <c r="J66" s="141"/>
      <c r="K66" s="141"/>
      <c r="L66" s="141"/>
      <c r="M66" s="141"/>
      <c r="N66" s="140">
        <v>14</v>
      </c>
      <c r="O66" s="141"/>
      <c r="P66" s="141"/>
      <c r="Q66" s="141"/>
      <c r="R66" s="141"/>
      <c r="S66" s="141"/>
      <c r="T66" s="141"/>
      <c r="U66" s="141"/>
      <c r="V66" s="141"/>
      <c r="W66" s="141"/>
      <c r="X66" s="141"/>
      <c r="Y66" s="140">
        <v>94</v>
      </c>
      <c r="Z66" s="141"/>
      <c r="AA66" s="141"/>
      <c r="AB66" s="141"/>
      <c r="AC66" s="141"/>
      <c r="AD66" s="141"/>
      <c r="AE66" s="141"/>
      <c r="AF66" s="141"/>
      <c r="AG66" s="141"/>
      <c r="AH66" s="141"/>
      <c r="AI66" s="141"/>
      <c r="AJ66" s="140">
        <v>254</v>
      </c>
      <c r="AK66" s="141"/>
      <c r="AL66" s="141"/>
      <c r="AM66" s="141"/>
      <c r="AN66" s="141"/>
      <c r="AO66" s="141"/>
      <c r="AP66" s="141"/>
      <c r="AQ66" s="141"/>
      <c r="AR66" s="141"/>
      <c r="AS66" s="141"/>
      <c r="AT66" s="141"/>
      <c r="AU66" s="140">
        <v>260</v>
      </c>
      <c r="AV66" s="141"/>
      <c r="AW66" s="141"/>
      <c r="AX66" s="141"/>
      <c r="AY66" s="141"/>
      <c r="AZ66" s="141"/>
      <c r="BA66" s="141"/>
      <c r="BB66" s="141"/>
      <c r="BC66" s="141"/>
      <c r="BD66" s="141"/>
      <c r="BE66" s="141"/>
      <c r="BF66" s="140">
        <v>270</v>
      </c>
      <c r="BG66" s="141"/>
      <c r="BH66" s="141"/>
      <c r="BI66" s="141"/>
      <c r="BJ66" s="141"/>
      <c r="BK66" s="141"/>
      <c r="BL66" s="141"/>
      <c r="BM66" s="141"/>
      <c r="BN66" s="141"/>
      <c r="BO66" s="141"/>
      <c r="BP66" s="141"/>
      <c r="BQ66" s="140">
        <v>254</v>
      </c>
      <c r="BR66" s="141"/>
      <c r="BS66" s="141"/>
      <c r="BT66" s="141"/>
      <c r="BU66" s="141"/>
      <c r="BV66" s="141"/>
      <c r="BW66" s="141"/>
      <c r="BX66" s="141"/>
      <c r="BY66" s="141"/>
      <c r="BZ66" s="141"/>
      <c r="CA66" s="141"/>
      <c r="CB66" s="140">
        <v>327</v>
      </c>
      <c r="CC66" s="141"/>
      <c r="CD66" s="141"/>
      <c r="CE66" s="141"/>
      <c r="CF66" s="141"/>
      <c r="CG66" s="141"/>
      <c r="CH66" s="141"/>
      <c r="CI66" s="141"/>
      <c r="CJ66" s="141"/>
      <c r="CK66" s="141"/>
      <c r="CL66" s="141"/>
      <c r="CM66" s="140">
        <v>238</v>
      </c>
      <c r="CN66" s="142"/>
      <c r="CO66" s="142"/>
      <c r="CP66" s="142"/>
      <c r="CQ66" s="142"/>
      <c r="CR66" s="142"/>
      <c r="CS66" s="142"/>
      <c r="CT66" s="142"/>
      <c r="CU66" s="142"/>
      <c r="CV66" s="142"/>
      <c r="CW66" s="142"/>
      <c r="CX66" s="143">
        <v>380</v>
      </c>
      <c r="CY66" s="144"/>
      <c r="CZ66" s="144"/>
      <c r="DA66" s="144"/>
      <c r="DB66" s="144"/>
      <c r="DC66" s="144"/>
      <c r="DD66" s="144"/>
      <c r="DE66" s="144"/>
      <c r="DF66" s="144"/>
      <c r="DG66" s="144"/>
      <c r="DH66" s="144"/>
      <c r="DI66" s="143">
        <v>437</v>
      </c>
      <c r="DJ66" s="144"/>
      <c r="DK66" s="144"/>
      <c r="DL66" s="144"/>
      <c r="DM66" s="144"/>
      <c r="DN66" s="144"/>
      <c r="DO66" s="144"/>
      <c r="DP66" s="144"/>
      <c r="DQ66" s="144"/>
      <c r="DR66" s="144"/>
      <c r="DS66" s="144"/>
      <c r="DT66" s="143">
        <v>474</v>
      </c>
      <c r="DU66" s="144"/>
      <c r="DV66" s="144"/>
      <c r="DW66" s="144"/>
      <c r="DX66" s="144"/>
      <c r="DY66" s="144"/>
      <c r="DZ66" s="144"/>
      <c r="EA66" s="144"/>
      <c r="EB66" s="144"/>
      <c r="EC66" s="144"/>
      <c r="ED66" s="144"/>
      <c r="EE66" s="143">
        <v>506</v>
      </c>
      <c r="EF66" s="144"/>
      <c r="EG66" s="144"/>
      <c r="EH66" s="144"/>
      <c r="EI66" s="144"/>
      <c r="EJ66" s="144"/>
      <c r="EK66" s="144"/>
      <c r="EL66" s="144"/>
      <c r="EM66" s="144"/>
      <c r="EN66" s="144"/>
      <c r="EO66" s="144"/>
      <c r="EP66" s="143">
        <v>534</v>
      </c>
      <c r="EQ66" s="144"/>
      <c r="ER66" s="144"/>
      <c r="ES66" s="144"/>
      <c r="ET66" s="144"/>
      <c r="EU66" s="144"/>
      <c r="EV66" s="144"/>
      <c r="EW66" s="144"/>
      <c r="EX66" s="144"/>
      <c r="EY66" s="144"/>
      <c r="EZ66" s="144"/>
      <c r="FA66" s="143">
        <v>568</v>
      </c>
      <c r="FB66" s="142"/>
      <c r="FC66" s="142"/>
      <c r="FD66" s="142"/>
      <c r="FE66" s="142"/>
      <c r="FF66" s="142"/>
      <c r="FG66" s="142"/>
      <c r="FH66" s="142"/>
      <c r="FI66" s="142"/>
      <c r="FJ66" s="142"/>
      <c r="FK66" s="142"/>
      <c r="FL66" s="145">
        <v>640</v>
      </c>
      <c r="FM66" s="141"/>
      <c r="FN66" s="141"/>
      <c r="FO66" s="141"/>
      <c r="FP66" s="141"/>
      <c r="FQ66" s="141"/>
      <c r="FR66" s="141"/>
      <c r="FS66" s="141"/>
      <c r="FT66" s="141"/>
      <c r="FU66" s="141"/>
      <c r="FV66" s="142"/>
      <c r="FW66" s="145">
        <v>90</v>
      </c>
      <c r="FX66" s="141"/>
      <c r="FY66" s="141"/>
      <c r="FZ66" s="141"/>
      <c r="GA66" s="141"/>
      <c r="GB66" s="141"/>
      <c r="GC66" s="141"/>
      <c r="GD66" s="141"/>
      <c r="GE66" s="141"/>
      <c r="GF66" s="141"/>
      <c r="GG66" s="142"/>
      <c r="GH66" s="145">
        <f t="shared" si="0"/>
        <v>90</v>
      </c>
      <c r="GI66" s="141"/>
      <c r="GJ66" s="141"/>
      <c r="GK66" s="141"/>
      <c r="GL66" s="141"/>
      <c r="GM66" s="141"/>
      <c r="GN66" s="141"/>
      <c r="GO66" s="141"/>
      <c r="GP66" s="141"/>
      <c r="GQ66" s="141"/>
      <c r="GR66" s="141"/>
    </row>
    <row r="67" spans="2:200" ht="16" x14ac:dyDescent="0.2">
      <c r="B67" s="160">
        <v>1074</v>
      </c>
      <c r="C67" s="140">
        <v>7</v>
      </c>
      <c r="D67" s="141"/>
      <c r="E67" s="141"/>
      <c r="F67" s="141"/>
      <c r="G67" s="141"/>
      <c r="H67" s="141"/>
      <c r="I67" s="141"/>
      <c r="J67" s="141"/>
      <c r="K67" s="141"/>
      <c r="L67" s="141"/>
      <c r="M67" s="141"/>
      <c r="N67" s="140">
        <v>7</v>
      </c>
      <c r="O67" s="141"/>
      <c r="P67" s="141"/>
      <c r="Q67" s="141"/>
      <c r="R67" s="141"/>
      <c r="S67" s="141"/>
      <c r="T67" s="141"/>
      <c r="U67" s="141"/>
      <c r="V67" s="141"/>
      <c r="W67" s="141"/>
      <c r="X67" s="141"/>
      <c r="Y67" s="140">
        <v>34</v>
      </c>
      <c r="Z67" s="141"/>
      <c r="AA67" s="141"/>
      <c r="AB67" s="141"/>
      <c r="AC67" s="141"/>
      <c r="AD67" s="141"/>
      <c r="AE67" s="141"/>
      <c r="AF67" s="141"/>
      <c r="AG67" s="141"/>
      <c r="AH67" s="141"/>
      <c r="AI67" s="141"/>
      <c r="AJ67" s="140">
        <v>212</v>
      </c>
      <c r="AK67" s="141"/>
      <c r="AL67" s="141"/>
      <c r="AM67" s="141"/>
      <c r="AN67" s="141"/>
      <c r="AO67" s="141"/>
      <c r="AP67" s="141"/>
      <c r="AQ67" s="141"/>
      <c r="AR67" s="141"/>
      <c r="AS67" s="141"/>
      <c r="AT67" s="141"/>
      <c r="AU67" s="140">
        <v>210</v>
      </c>
      <c r="AV67" s="141"/>
      <c r="AW67" s="141"/>
      <c r="AX67" s="141"/>
      <c r="AY67" s="141"/>
      <c r="AZ67" s="141"/>
      <c r="BA67" s="141"/>
      <c r="BB67" s="141"/>
      <c r="BC67" s="141"/>
      <c r="BD67" s="141"/>
      <c r="BE67" s="141"/>
      <c r="BF67" s="140">
        <v>210</v>
      </c>
      <c r="BG67" s="141"/>
      <c r="BH67" s="141"/>
      <c r="BI67" s="141"/>
      <c r="BJ67" s="141"/>
      <c r="BK67" s="141"/>
      <c r="BL67" s="141"/>
      <c r="BM67" s="141"/>
      <c r="BN67" s="141"/>
      <c r="BO67" s="141"/>
      <c r="BP67" s="141"/>
      <c r="BQ67" s="140">
        <v>214</v>
      </c>
      <c r="BR67" s="141"/>
      <c r="BS67" s="141"/>
      <c r="BT67" s="141"/>
      <c r="BU67" s="141"/>
      <c r="BV67" s="141"/>
      <c r="BW67" s="141"/>
      <c r="BX67" s="141"/>
      <c r="BY67" s="141"/>
      <c r="BZ67" s="141"/>
      <c r="CA67" s="141"/>
      <c r="CB67" s="140">
        <v>320</v>
      </c>
      <c r="CC67" s="141"/>
      <c r="CD67" s="141"/>
      <c r="CE67" s="141"/>
      <c r="CF67" s="141"/>
      <c r="CG67" s="141"/>
      <c r="CH67" s="141"/>
      <c r="CI67" s="141"/>
      <c r="CJ67" s="141"/>
      <c r="CK67" s="141"/>
      <c r="CL67" s="141"/>
      <c r="CM67" s="140">
        <v>240</v>
      </c>
      <c r="CN67" s="142"/>
      <c r="CO67" s="142"/>
      <c r="CP67" s="142"/>
      <c r="CQ67" s="142"/>
      <c r="CR67" s="142"/>
      <c r="CS67" s="142"/>
      <c r="CT67" s="142"/>
      <c r="CU67" s="142"/>
      <c r="CV67" s="142"/>
      <c r="CW67" s="142"/>
      <c r="CX67" s="143">
        <v>288</v>
      </c>
      <c r="CY67" s="144"/>
      <c r="CZ67" s="144"/>
      <c r="DA67" s="144"/>
      <c r="DB67" s="144"/>
      <c r="DC67" s="144"/>
      <c r="DD67" s="144"/>
      <c r="DE67" s="144"/>
      <c r="DF67" s="144"/>
      <c r="DG67" s="144"/>
      <c r="DH67" s="144"/>
      <c r="DI67" s="143">
        <v>348</v>
      </c>
      <c r="DJ67" s="144"/>
      <c r="DK67" s="144"/>
      <c r="DL67" s="144"/>
      <c r="DM67" s="144"/>
      <c r="DN67" s="144"/>
      <c r="DO67" s="144"/>
      <c r="DP67" s="144"/>
      <c r="DQ67" s="144"/>
      <c r="DR67" s="144"/>
      <c r="DS67" s="144"/>
      <c r="DT67" s="143">
        <v>405</v>
      </c>
      <c r="DU67" s="144"/>
      <c r="DV67" s="144"/>
      <c r="DW67" s="144"/>
      <c r="DX67" s="144"/>
      <c r="DY67" s="144"/>
      <c r="DZ67" s="144"/>
      <c r="EA67" s="144"/>
      <c r="EB67" s="144"/>
      <c r="EC67" s="144"/>
      <c r="ED67" s="144"/>
      <c r="EE67" s="143">
        <v>449</v>
      </c>
      <c r="EF67" s="144"/>
      <c r="EG67" s="144"/>
      <c r="EH67" s="144"/>
      <c r="EI67" s="144"/>
      <c r="EJ67" s="144"/>
      <c r="EK67" s="144"/>
      <c r="EL67" s="144"/>
      <c r="EM67" s="144"/>
      <c r="EN67" s="144"/>
      <c r="EO67" s="144"/>
      <c r="EP67" s="143">
        <v>488</v>
      </c>
      <c r="EQ67" s="144"/>
      <c r="ER67" s="144"/>
      <c r="ES67" s="144"/>
      <c r="ET67" s="144"/>
      <c r="EU67" s="144"/>
      <c r="EV67" s="144"/>
      <c r="EW67" s="144"/>
      <c r="EX67" s="144"/>
      <c r="EY67" s="144"/>
      <c r="EZ67" s="144"/>
      <c r="FA67" s="143">
        <v>553</v>
      </c>
      <c r="FB67" s="142"/>
      <c r="FC67" s="142"/>
      <c r="FD67" s="142"/>
      <c r="FE67" s="142"/>
      <c r="FF67" s="142"/>
      <c r="FG67" s="142"/>
      <c r="FH67" s="142"/>
      <c r="FI67" s="142"/>
      <c r="FJ67" s="142"/>
      <c r="FK67" s="142"/>
      <c r="FL67" s="145">
        <v>623</v>
      </c>
      <c r="FM67" s="141"/>
      <c r="FN67" s="141"/>
      <c r="FO67" s="141"/>
      <c r="FP67" s="141"/>
      <c r="FQ67" s="141"/>
      <c r="FR67" s="141"/>
      <c r="FS67" s="141"/>
      <c r="FT67" s="141"/>
      <c r="FU67" s="141"/>
      <c r="FV67" s="142"/>
      <c r="FW67" s="145">
        <v>32</v>
      </c>
      <c r="FX67" s="141"/>
      <c r="FY67" s="141"/>
      <c r="FZ67" s="141"/>
      <c r="GA67" s="141"/>
      <c r="GB67" s="141"/>
      <c r="GC67" s="141"/>
      <c r="GD67" s="141"/>
      <c r="GE67" s="141"/>
      <c r="GF67" s="141"/>
      <c r="GG67" s="142"/>
      <c r="GH67" s="145">
        <f t="shared" si="0"/>
        <v>32</v>
      </c>
      <c r="GI67" s="141"/>
      <c r="GJ67" s="141"/>
      <c r="GK67" s="141"/>
      <c r="GL67" s="141"/>
      <c r="GM67" s="141"/>
      <c r="GN67" s="141"/>
      <c r="GO67" s="141"/>
      <c r="GP67" s="141"/>
      <c r="GQ67" s="141"/>
      <c r="GR67" s="141"/>
    </row>
    <row r="68" spans="2:200" ht="16" x14ac:dyDescent="0.2">
      <c r="B68" s="160">
        <v>1075</v>
      </c>
      <c r="C68" s="140">
        <v>31</v>
      </c>
      <c r="D68" s="141"/>
      <c r="E68" s="141"/>
      <c r="F68" s="141"/>
      <c r="G68" s="141"/>
      <c r="H68" s="141"/>
      <c r="I68" s="141"/>
      <c r="J68" s="141"/>
      <c r="K68" s="141"/>
      <c r="L68" s="141"/>
      <c r="M68" s="141"/>
      <c r="N68" s="140">
        <v>26</v>
      </c>
      <c r="O68" s="141"/>
      <c r="P68" s="141"/>
      <c r="Q68" s="141"/>
      <c r="R68" s="141"/>
      <c r="S68" s="141"/>
      <c r="T68" s="141"/>
      <c r="U68" s="141"/>
      <c r="V68" s="141"/>
      <c r="W68" s="141"/>
      <c r="X68" s="141"/>
      <c r="Y68" s="140">
        <v>102</v>
      </c>
      <c r="Z68" s="141"/>
      <c r="AA68" s="141"/>
      <c r="AB68" s="141"/>
      <c r="AC68" s="141"/>
      <c r="AD68" s="141"/>
      <c r="AE68" s="141"/>
      <c r="AF68" s="141"/>
      <c r="AG68" s="141"/>
      <c r="AH68" s="141"/>
      <c r="AI68" s="141"/>
      <c r="AJ68" s="140">
        <v>244</v>
      </c>
      <c r="AK68" s="141"/>
      <c r="AL68" s="141"/>
      <c r="AM68" s="141"/>
      <c r="AN68" s="141"/>
      <c r="AO68" s="141"/>
      <c r="AP68" s="141"/>
      <c r="AQ68" s="141"/>
      <c r="AR68" s="141"/>
      <c r="AS68" s="141"/>
      <c r="AT68" s="141"/>
      <c r="AU68" s="140">
        <v>240</v>
      </c>
      <c r="AV68" s="141"/>
      <c r="AW68" s="141"/>
      <c r="AX68" s="141"/>
      <c r="AY68" s="141"/>
      <c r="AZ68" s="141"/>
      <c r="BA68" s="141"/>
      <c r="BB68" s="141"/>
      <c r="BC68" s="141"/>
      <c r="BD68" s="141"/>
      <c r="BE68" s="141"/>
      <c r="BF68" s="140">
        <v>250</v>
      </c>
      <c r="BG68" s="141"/>
      <c r="BH68" s="141"/>
      <c r="BI68" s="141"/>
      <c r="BJ68" s="141"/>
      <c r="BK68" s="141"/>
      <c r="BL68" s="141"/>
      <c r="BM68" s="141"/>
      <c r="BN68" s="141"/>
      <c r="BO68" s="141"/>
      <c r="BP68" s="141"/>
      <c r="BQ68" s="140">
        <v>234</v>
      </c>
      <c r="BR68" s="141"/>
      <c r="BS68" s="141"/>
      <c r="BT68" s="141"/>
      <c r="BU68" s="141"/>
      <c r="BV68" s="141"/>
      <c r="BW68" s="141"/>
      <c r="BX68" s="141"/>
      <c r="BY68" s="141"/>
      <c r="BZ68" s="141"/>
      <c r="CA68" s="141"/>
      <c r="CB68" s="140">
        <v>320</v>
      </c>
      <c r="CC68" s="141"/>
      <c r="CD68" s="141"/>
      <c r="CE68" s="141"/>
      <c r="CF68" s="141"/>
      <c r="CG68" s="141"/>
      <c r="CH68" s="141"/>
      <c r="CI68" s="141"/>
      <c r="CJ68" s="141"/>
      <c r="CK68" s="141"/>
      <c r="CL68" s="141"/>
      <c r="CM68" s="140">
        <v>240</v>
      </c>
      <c r="CN68" s="142"/>
      <c r="CO68" s="142"/>
      <c r="CP68" s="142"/>
      <c r="CQ68" s="142"/>
      <c r="CR68" s="142"/>
      <c r="CS68" s="142"/>
      <c r="CT68" s="142"/>
      <c r="CU68" s="142"/>
      <c r="CV68" s="142"/>
      <c r="CW68" s="142"/>
      <c r="CX68" s="143">
        <v>376</v>
      </c>
      <c r="CY68" s="144"/>
      <c r="CZ68" s="144"/>
      <c r="DA68" s="144"/>
      <c r="DB68" s="144"/>
      <c r="DC68" s="144"/>
      <c r="DD68" s="144"/>
      <c r="DE68" s="144"/>
      <c r="DF68" s="144"/>
      <c r="DG68" s="144"/>
      <c r="DH68" s="144"/>
      <c r="DI68" s="143">
        <v>410</v>
      </c>
      <c r="DJ68" s="144"/>
      <c r="DK68" s="144"/>
      <c r="DL68" s="144"/>
      <c r="DM68" s="144"/>
      <c r="DN68" s="144"/>
      <c r="DO68" s="144"/>
      <c r="DP68" s="144"/>
      <c r="DQ68" s="144"/>
      <c r="DR68" s="144"/>
      <c r="DS68" s="144"/>
      <c r="DT68" s="143">
        <v>450</v>
      </c>
      <c r="DU68" s="144"/>
      <c r="DV68" s="144"/>
      <c r="DW68" s="144"/>
      <c r="DX68" s="144"/>
      <c r="DY68" s="144"/>
      <c r="DZ68" s="144"/>
      <c r="EA68" s="144"/>
      <c r="EB68" s="144"/>
      <c r="EC68" s="144"/>
      <c r="ED68" s="144"/>
      <c r="EE68" s="143">
        <v>489</v>
      </c>
      <c r="EF68" s="144"/>
      <c r="EG68" s="144"/>
      <c r="EH68" s="144"/>
      <c r="EI68" s="144"/>
      <c r="EJ68" s="144"/>
      <c r="EK68" s="144"/>
      <c r="EL68" s="144"/>
      <c r="EM68" s="144"/>
      <c r="EN68" s="144"/>
      <c r="EO68" s="144"/>
      <c r="EP68" s="143">
        <v>520</v>
      </c>
      <c r="EQ68" s="144"/>
      <c r="ER68" s="144"/>
      <c r="ES68" s="144"/>
      <c r="ET68" s="144"/>
      <c r="EU68" s="144"/>
      <c r="EV68" s="144"/>
      <c r="EW68" s="144"/>
      <c r="EX68" s="144"/>
      <c r="EY68" s="144"/>
      <c r="EZ68" s="144"/>
      <c r="FA68" s="143">
        <v>669</v>
      </c>
      <c r="FB68" s="142"/>
      <c r="FC68" s="142"/>
      <c r="FD68" s="142"/>
      <c r="FE68" s="142"/>
      <c r="FF68" s="142"/>
      <c r="FG68" s="142"/>
      <c r="FH68" s="142"/>
      <c r="FI68" s="142"/>
      <c r="FJ68" s="142"/>
      <c r="FK68" s="142"/>
      <c r="FL68" s="151" t="s">
        <v>163</v>
      </c>
      <c r="FM68" s="147"/>
      <c r="FN68" s="147"/>
      <c r="FO68" s="147"/>
      <c r="FP68" s="147"/>
      <c r="FQ68" s="147"/>
      <c r="FR68" s="147"/>
      <c r="FS68" s="147"/>
      <c r="FT68" s="147"/>
      <c r="FU68" s="147"/>
      <c r="FV68" s="150"/>
      <c r="FW68" s="145">
        <v>153</v>
      </c>
      <c r="FX68" s="147"/>
      <c r="FY68" s="147"/>
      <c r="FZ68" s="147"/>
      <c r="GA68" s="147"/>
      <c r="GB68" s="147"/>
      <c r="GC68" s="147"/>
      <c r="GD68" s="147"/>
      <c r="GE68" s="147"/>
      <c r="GF68" s="147"/>
      <c r="GG68" s="150"/>
      <c r="GH68" s="145">
        <f t="shared" ref="GH68:GH89" si="1">(FS68+FU68+FW68+FX68+FZ68+GB68+GD68)</f>
        <v>153</v>
      </c>
      <c r="GI68" s="147"/>
      <c r="GJ68" s="147"/>
      <c r="GK68" s="147"/>
      <c r="GL68" s="147"/>
      <c r="GM68" s="147"/>
      <c r="GN68" s="147"/>
      <c r="GO68" s="147"/>
      <c r="GP68" s="147"/>
      <c r="GQ68" s="147"/>
      <c r="GR68" s="147"/>
    </row>
    <row r="69" spans="2:200" ht="16" x14ac:dyDescent="0.2">
      <c r="B69" s="160">
        <v>1076</v>
      </c>
      <c r="C69" s="140">
        <v>36</v>
      </c>
      <c r="D69" s="141"/>
      <c r="E69" s="141"/>
      <c r="F69" s="141"/>
      <c r="G69" s="141"/>
      <c r="H69" s="141"/>
      <c r="I69" s="141"/>
      <c r="J69" s="141"/>
      <c r="K69" s="141"/>
      <c r="L69" s="141"/>
      <c r="M69" s="141"/>
      <c r="N69" s="140">
        <v>25</v>
      </c>
      <c r="O69" s="141"/>
      <c r="P69" s="141"/>
      <c r="Q69" s="141"/>
      <c r="R69" s="141"/>
      <c r="S69" s="141"/>
      <c r="T69" s="141"/>
      <c r="U69" s="141"/>
      <c r="V69" s="141"/>
      <c r="W69" s="141"/>
      <c r="X69" s="141"/>
      <c r="Y69" s="140">
        <v>74</v>
      </c>
      <c r="Z69" s="141"/>
      <c r="AA69" s="141"/>
      <c r="AB69" s="141"/>
      <c r="AC69" s="141"/>
      <c r="AD69" s="141"/>
      <c r="AE69" s="141"/>
      <c r="AF69" s="141"/>
      <c r="AG69" s="141"/>
      <c r="AH69" s="141"/>
      <c r="AI69" s="141"/>
      <c r="AJ69" s="140">
        <v>200</v>
      </c>
      <c r="AK69" s="141"/>
      <c r="AL69" s="141"/>
      <c r="AM69" s="141"/>
      <c r="AN69" s="141"/>
      <c r="AO69" s="141"/>
      <c r="AP69" s="141"/>
      <c r="AQ69" s="141"/>
      <c r="AR69" s="141"/>
      <c r="AS69" s="141"/>
      <c r="AT69" s="141"/>
      <c r="AU69" s="140">
        <v>190</v>
      </c>
      <c r="AV69" s="141"/>
      <c r="AW69" s="141"/>
      <c r="AX69" s="141"/>
      <c r="AY69" s="141"/>
      <c r="AZ69" s="141"/>
      <c r="BA69" s="141"/>
      <c r="BB69" s="141"/>
      <c r="BC69" s="141"/>
      <c r="BD69" s="141"/>
      <c r="BE69" s="141"/>
      <c r="BF69" s="140">
        <v>200</v>
      </c>
      <c r="BG69" s="141"/>
      <c r="BH69" s="141"/>
      <c r="BI69" s="141"/>
      <c r="BJ69" s="141"/>
      <c r="BK69" s="141"/>
      <c r="BL69" s="141"/>
      <c r="BM69" s="141"/>
      <c r="BN69" s="141"/>
      <c r="BO69" s="141"/>
      <c r="BP69" s="141"/>
      <c r="BQ69" s="140">
        <v>196</v>
      </c>
      <c r="BR69" s="141"/>
      <c r="BS69" s="141"/>
      <c r="BT69" s="141"/>
      <c r="BU69" s="141"/>
      <c r="BV69" s="141"/>
      <c r="BW69" s="141"/>
      <c r="BX69" s="141"/>
      <c r="BY69" s="141"/>
      <c r="BZ69" s="141"/>
      <c r="CA69" s="141"/>
      <c r="CB69" s="140">
        <v>263</v>
      </c>
      <c r="CC69" s="141"/>
      <c r="CD69" s="141"/>
      <c r="CE69" s="141"/>
      <c r="CF69" s="141"/>
      <c r="CG69" s="141"/>
      <c r="CH69" s="141"/>
      <c r="CI69" s="141"/>
      <c r="CJ69" s="141"/>
      <c r="CK69" s="141"/>
      <c r="CL69" s="141"/>
      <c r="CM69" s="140">
        <v>326</v>
      </c>
      <c r="CN69" s="142"/>
      <c r="CO69" s="142"/>
      <c r="CP69" s="142"/>
      <c r="CQ69" s="142"/>
      <c r="CR69" s="142"/>
      <c r="CS69" s="142"/>
      <c r="CT69" s="142"/>
      <c r="CU69" s="142"/>
      <c r="CV69" s="142"/>
      <c r="CW69" s="142"/>
      <c r="CX69" s="143">
        <v>316</v>
      </c>
      <c r="CY69" s="144"/>
      <c r="CZ69" s="144"/>
      <c r="DA69" s="144"/>
      <c r="DB69" s="144"/>
      <c r="DC69" s="144"/>
      <c r="DD69" s="144"/>
      <c r="DE69" s="144"/>
      <c r="DF69" s="144"/>
      <c r="DG69" s="144"/>
      <c r="DH69" s="144"/>
      <c r="DI69" s="143">
        <v>366</v>
      </c>
      <c r="DJ69" s="144"/>
      <c r="DK69" s="144"/>
      <c r="DL69" s="144"/>
      <c r="DM69" s="144"/>
      <c r="DN69" s="144"/>
      <c r="DO69" s="144"/>
      <c r="DP69" s="144"/>
      <c r="DQ69" s="144"/>
      <c r="DR69" s="144"/>
      <c r="DS69" s="144"/>
      <c r="DT69" s="143">
        <v>406</v>
      </c>
      <c r="DU69" s="144"/>
      <c r="DV69" s="144"/>
      <c r="DW69" s="144"/>
      <c r="DX69" s="144"/>
      <c r="DY69" s="144"/>
      <c r="DZ69" s="144"/>
      <c r="EA69" s="144"/>
      <c r="EB69" s="144"/>
      <c r="EC69" s="144"/>
      <c r="ED69" s="144"/>
      <c r="EE69" s="143">
        <v>434</v>
      </c>
      <c r="EF69" s="144"/>
      <c r="EG69" s="144"/>
      <c r="EH69" s="144"/>
      <c r="EI69" s="144"/>
      <c r="EJ69" s="144"/>
      <c r="EK69" s="144"/>
      <c r="EL69" s="144"/>
      <c r="EM69" s="144"/>
      <c r="EN69" s="144"/>
      <c r="EO69" s="144"/>
      <c r="EP69" s="143">
        <v>466</v>
      </c>
      <c r="EQ69" s="144"/>
      <c r="ER69" s="144"/>
      <c r="ES69" s="144"/>
      <c r="ET69" s="144"/>
      <c r="EU69" s="144"/>
      <c r="EV69" s="144"/>
      <c r="EW69" s="144"/>
      <c r="EX69" s="144"/>
      <c r="EY69" s="144"/>
      <c r="EZ69" s="144"/>
      <c r="FA69" s="143">
        <v>566</v>
      </c>
      <c r="FB69" s="142"/>
      <c r="FC69" s="142"/>
      <c r="FD69" s="142"/>
      <c r="FE69" s="142"/>
      <c r="FF69" s="142"/>
      <c r="FG69" s="142"/>
      <c r="FH69" s="142"/>
      <c r="FI69" s="142"/>
      <c r="FJ69" s="142"/>
      <c r="FK69" s="142"/>
      <c r="FL69" s="145">
        <v>602</v>
      </c>
      <c r="FM69" s="141"/>
      <c r="FN69" s="141"/>
      <c r="FO69" s="141"/>
      <c r="FP69" s="141"/>
      <c r="FQ69" s="141"/>
      <c r="FR69" s="141"/>
      <c r="FS69" s="141"/>
      <c r="FT69" s="141"/>
      <c r="FU69" s="141"/>
      <c r="FV69" s="142"/>
      <c r="FW69" s="145">
        <v>76</v>
      </c>
      <c r="FX69" s="141"/>
      <c r="FY69" s="141"/>
      <c r="FZ69" s="141"/>
      <c r="GA69" s="141"/>
      <c r="GB69" s="141"/>
      <c r="GC69" s="141"/>
      <c r="GD69" s="141"/>
      <c r="GE69" s="141"/>
      <c r="GF69" s="141"/>
      <c r="GG69" s="142"/>
      <c r="GH69" s="145">
        <f t="shared" si="1"/>
        <v>76</v>
      </c>
      <c r="GI69" s="141"/>
      <c r="GJ69" s="141"/>
      <c r="GK69" s="141"/>
      <c r="GL69" s="141"/>
      <c r="GM69" s="141"/>
      <c r="GN69" s="141"/>
      <c r="GO69" s="141"/>
      <c r="GP69" s="141"/>
      <c r="GQ69" s="141"/>
      <c r="GR69" s="141"/>
    </row>
    <row r="70" spans="2:200" ht="16" x14ac:dyDescent="0.2">
      <c r="B70" s="160">
        <v>1077</v>
      </c>
      <c r="C70" s="140">
        <v>80</v>
      </c>
      <c r="D70" s="141"/>
      <c r="E70" s="141"/>
      <c r="F70" s="141"/>
      <c r="G70" s="141"/>
      <c r="H70" s="141"/>
      <c r="I70" s="141"/>
      <c r="J70" s="141"/>
      <c r="K70" s="141"/>
      <c r="L70" s="141"/>
      <c r="M70" s="141"/>
      <c r="N70" s="140">
        <v>70</v>
      </c>
      <c r="O70" s="141"/>
      <c r="P70" s="141"/>
      <c r="Q70" s="141"/>
      <c r="R70" s="141"/>
      <c r="S70" s="141"/>
      <c r="T70" s="141"/>
      <c r="U70" s="141"/>
      <c r="V70" s="141"/>
      <c r="W70" s="141"/>
      <c r="X70" s="141"/>
      <c r="Y70" s="140">
        <v>115</v>
      </c>
      <c r="Z70" s="141"/>
      <c r="AA70" s="141"/>
      <c r="AB70" s="141"/>
      <c r="AC70" s="141"/>
      <c r="AD70" s="141"/>
      <c r="AE70" s="141"/>
      <c r="AF70" s="141"/>
      <c r="AG70" s="141"/>
      <c r="AH70" s="141"/>
      <c r="AI70" s="141"/>
      <c r="AJ70" s="140">
        <v>250</v>
      </c>
      <c r="AK70" s="141"/>
      <c r="AL70" s="141"/>
      <c r="AM70" s="141"/>
      <c r="AN70" s="141"/>
      <c r="AO70" s="141"/>
      <c r="AP70" s="141"/>
      <c r="AQ70" s="141"/>
      <c r="AR70" s="141"/>
      <c r="AS70" s="141"/>
      <c r="AT70" s="141"/>
      <c r="AU70" s="140">
        <v>250</v>
      </c>
      <c r="AV70" s="141"/>
      <c r="AW70" s="141"/>
      <c r="AX70" s="141"/>
      <c r="AY70" s="141"/>
      <c r="AZ70" s="141"/>
      <c r="BA70" s="141"/>
      <c r="BB70" s="141"/>
      <c r="BC70" s="141"/>
      <c r="BD70" s="141"/>
      <c r="BE70" s="141"/>
      <c r="BF70" s="140">
        <v>254</v>
      </c>
      <c r="BG70" s="141"/>
      <c r="BH70" s="141"/>
      <c r="BI70" s="141"/>
      <c r="BJ70" s="141"/>
      <c r="BK70" s="141"/>
      <c r="BL70" s="141"/>
      <c r="BM70" s="141"/>
      <c r="BN70" s="141"/>
      <c r="BO70" s="141"/>
      <c r="BP70" s="141"/>
      <c r="BQ70" s="140">
        <v>250</v>
      </c>
      <c r="BR70" s="141"/>
      <c r="BS70" s="141"/>
      <c r="BT70" s="141"/>
      <c r="BU70" s="141"/>
      <c r="BV70" s="141"/>
      <c r="BW70" s="141"/>
      <c r="BX70" s="141"/>
      <c r="BY70" s="141"/>
      <c r="BZ70" s="141"/>
      <c r="CA70" s="141"/>
      <c r="CB70" s="146" t="s">
        <v>163</v>
      </c>
      <c r="CC70" s="147"/>
      <c r="CD70" s="147"/>
      <c r="CE70" s="147"/>
      <c r="CF70" s="147"/>
      <c r="CG70" s="147"/>
      <c r="CH70" s="147"/>
      <c r="CI70" s="147"/>
      <c r="CJ70" s="147"/>
      <c r="CK70" s="147"/>
      <c r="CL70" s="147"/>
      <c r="CM70" s="140">
        <v>240</v>
      </c>
      <c r="CN70" s="142"/>
      <c r="CO70" s="142"/>
      <c r="CP70" s="142"/>
      <c r="CQ70" s="142"/>
      <c r="CR70" s="142"/>
      <c r="CS70" s="142"/>
      <c r="CT70" s="142"/>
      <c r="CU70" s="142"/>
      <c r="CV70" s="142"/>
      <c r="CW70" s="142"/>
      <c r="CX70" s="143">
        <v>367</v>
      </c>
      <c r="CY70" s="144"/>
      <c r="CZ70" s="144"/>
      <c r="DA70" s="144"/>
      <c r="DB70" s="144"/>
      <c r="DC70" s="144"/>
      <c r="DD70" s="144"/>
      <c r="DE70" s="144"/>
      <c r="DF70" s="144"/>
      <c r="DG70" s="144"/>
      <c r="DH70" s="144"/>
      <c r="DI70" s="143">
        <v>394</v>
      </c>
      <c r="DJ70" s="144"/>
      <c r="DK70" s="144"/>
      <c r="DL70" s="144"/>
      <c r="DM70" s="144"/>
      <c r="DN70" s="144"/>
      <c r="DO70" s="144"/>
      <c r="DP70" s="144"/>
      <c r="DQ70" s="144"/>
      <c r="DR70" s="144"/>
      <c r="DS70" s="144"/>
      <c r="DT70" s="143">
        <v>437</v>
      </c>
      <c r="DU70" s="144"/>
      <c r="DV70" s="144"/>
      <c r="DW70" s="144"/>
      <c r="DX70" s="144"/>
      <c r="DY70" s="144"/>
      <c r="DZ70" s="144"/>
      <c r="EA70" s="144"/>
      <c r="EB70" s="144"/>
      <c r="EC70" s="144"/>
      <c r="ED70" s="144"/>
      <c r="EE70" s="143">
        <v>472</v>
      </c>
      <c r="EF70" s="144"/>
      <c r="EG70" s="144"/>
      <c r="EH70" s="144"/>
      <c r="EI70" s="144"/>
      <c r="EJ70" s="144"/>
      <c r="EK70" s="144"/>
      <c r="EL70" s="144"/>
      <c r="EM70" s="144"/>
      <c r="EN70" s="144"/>
      <c r="EO70" s="144"/>
      <c r="EP70" s="143">
        <v>511</v>
      </c>
      <c r="EQ70" s="144"/>
      <c r="ER70" s="144"/>
      <c r="ES70" s="144"/>
      <c r="ET70" s="144"/>
      <c r="EU70" s="144"/>
      <c r="EV70" s="144"/>
      <c r="EW70" s="144"/>
      <c r="EX70" s="144"/>
      <c r="EY70" s="144"/>
      <c r="EZ70" s="144"/>
      <c r="FA70" s="149" t="s">
        <v>163</v>
      </c>
      <c r="FB70" s="150"/>
      <c r="FC70" s="150"/>
      <c r="FD70" s="150"/>
      <c r="FE70" s="150"/>
      <c r="FF70" s="150"/>
      <c r="FG70" s="150"/>
      <c r="FH70" s="150"/>
      <c r="FI70" s="150"/>
      <c r="FJ70" s="150"/>
      <c r="FK70" s="150"/>
      <c r="FL70" s="151" t="s">
        <v>163</v>
      </c>
      <c r="FM70" s="147"/>
      <c r="FN70" s="147"/>
      <c r="FO70" s="147"/>
      <c r="FP70" s="147"/>
      <c r="FQ70" s="147"/>
      <c r="FR70" s="147"/>
      <c r="FS70" s="147"/>
      <c r="FT70" s="147"/>
      <c r="FU70" s="147"/>
      <c r="FV70" s="150"/>
      <c r="FW70" s="145">
        <v>173</v>
      </c>
      <c r="FX70" s="147"/>
      <c r="FY70" s="147"/>
      <c r="FZ70" s="147"/>
      <c r="GA70" s="147"/>
      <c r="GB70" s="147"/>
      <c r="GC70" s="147"/>
      <c r="GD70" s="147"/>
      <c r="GE70" s="147"/>
      <c r="GF70" s="147"/>
      <c r="GG70" s="150"/>
      <c r="GH70" s="145">
        <f t="shared" si="1"/>
        <v>173</v>
      </c>
      <c r="GI70" s="147"/>
      <c r="GJ70" s="147"/>
      <c r="GK70" s="147"/>
      <c r="GL70" s="147"/>
      <c r="GM70" s="147"/>
      <c r="GN70" s="147"/>
      <c r="GO70" s="147"/>
      <c r="GP70" s="147"/>
      <c r="GQ70" s="147"/>
      <c r="GR70" s="147"/>
    </row>
    <row r="71" spans="2:200" ht="16" x14ac:dyDescent="0.2">
      <c r="B71" s="160">
        <v>1078</v>
      </c>
      <c r="C71" s="140">
        <v>56</v>
      </c>
      <c r="D71" s="141"/>
      <c r="E71" s="141"/>
      <c r="F71" s="141"/>
      <c r="G71" s="141"/>
      <c r="H71" s="141"/>
      <c r="I71" s="141"/>
      <c r="J71" s="141"/>
      <c r="K71" s="141"/>
      <c r="L71" s="141"/>
      <c r="M71" s="141"/>
      <c r="N71" s="140">
        <v>30</v>
      </c>
      <c r="O71" s="141"/>
      <c r="P71" s="141"/>
      <c r="Q71" s="141"/>
      <c r="R71" s="141"/>
      <c r="S71" s="141"/>
      <c r="T71" s="141"/>
      <c r="U71" s="141"/>
      <c r="V71" s="141"/>
      <c r="W71" s="141"/>
      <c r="X71" s="141"/>
      <c r="Y71" s="140">
        <v>123</v>
      </c>
      <c r="Z71" s="141"/>
      <c r="AA71" s="141"/>
      <c r="AB71" s="141"/>
      <c r="AC71" s="141"/>
      <c r="AD71" s="141"/>
      <c r="AE71" s="141"/>
      <c r="AF71" s="141"/>
      <c r="AG71" s="141"/>
      <c r="AH71" s="141"/>
      <c r="AI71" s="141"/>
      <c r="AJ71" s="140">
        <v>288</v>
      </c>
      <c r="AK71" s="141"/>
      <c r="AL71" s="141"/>
      <c r="AM71" s="141"/>
      <c r="AN71" s="141"/>
      <c r="AO71" s="141"/>
      <c r="AP71" s="141"/>
      <c r="AQ71" s="141"/>
      <c r="AR71" s="141"/>
      <c r="AS71" s="141"/>
      <c r="AT71" s="141"/>
      <c r="AU71" s="140">
        <v>270</v>
      </c>
      <c r="AV71" s="141"/>
      <c r="AW71" s="141"/>
      <c r="AX71" s="141"/>
      <c r="AY71" s="141"/>
      <c r="AZ71" s="141"/>
      <c r="BA71" s="141"/>
      <c r="BB71" s="141"/>
      <c r="BC71" s="141"/>
      <c r="BD71" s="141"/>
      <c r="BE71" s="141"/>
      <c r="BF71" s="140">
        <v>280</v>
      </c>
      <c r="BG71" s="141"/>
      <c r="BH71" s="141"/>
      <c r="BI71" s="141"/>
      <c r="BJ71" s="141"/>
      <c r="BK71" s="141"/>
      <c r="BL71" s="141"/>
      <c r="BM71" s="141"/>
      <c r="BN71" s="141"/>
      <c r="BO71" s="141"/>
      <c r="BP71" s="141"/>
      <c r="BQ71" s="140">
        <v>210</v>
      </c>
      <c r="BR71" s="141"/>
      <c r="BS71" s="141"/>
      <c r="BT71" s="141"/>
      <c r="BU71" s="141"/>
      <c r="BV71" s="141"/>
      <c r="BW71" s="141"/>
      <c r="BX71" s="141"/>
      <c r="BY71" s="141"/>
      <c r="BZ71" s="141"/>
      <c r="CA71" s="141"/>
      <c r="CB71" s="140">
        <v>320</v>
      </c>
      <c r="CC71" s="141"/>
      <c r="CD71" s="141"/>
      <c r="CE71" s="141"/>
      <c r="CF71" s="141"/>
      <c r="CG71" s="141"/>
      <c r="CH71" s="141"/>
      <c r="CI71" s="141"/>
      <c r="CJ71" s="141"/>
      <c r="CK71" s="141"/>
      <c r="CL71" s="141"/>
      <c r="CM71" s="140">
        <v>275</v>
      </c>
      <c r="CN71" s="142"/>
      <c r="CO71" s="142"/>
      <c r="CP71" s="142"/>
      <c r="CQ71" s="142"/>
      <c r="CR71" s="142"/>
      <c r="CS71" s="142"/>
      <c r="CT71" s="142"/>
      <c r="CU71" s="142"/>
      <c r="CV71" s="142"/>
      <c r="CW71" s="142"/>
      <c r="CX71" s="143">
        <v>407</v>
      </c>
      <c r="CY71" s="144"/>
      <c r="CZ71" s="144"/>
      <c r="DA71" s="144"/>
      <c r="DB71" s="144"/>
      <c r="DC71" s="144"/>
      <c r="DD71" s="144"/>
      <c r="DE71" s="144"/>
      <c r="DF71" s="144"/>
      <c r="DG71" s="144"/>
      <c r="DH71" s="144"/>
      <c r="DI71" s="143">
        <v>466</v>
      </c>
      <c r="DJ71" s="144"/>
      <c r="DK71" s="144"/>
      <c r="DL71" s="144"/>
      <c r="DM71" s="144"/>
      <c r="DN71" s="144"/>
      <c r="DO71" s="144"/>
      <c r="DP71" s="144"/>
      <c r="DQ71" s="144"/>
      <c r="DR71" s="144"/>
      <c r="DS71" s="144"/>
      <c r="DT71" s="143">
        <v>500</v>
      </c>
      <c r="DU71" s="144"/>
      <c r="DV71" s="144"/>
      <c r="DW71" s="144"/>
      <c r="DX71" s="144"/>
      <c r="DY71" s="144"/>
      <c r="DZ71" s="144"/>
      <c r="EA71" s="144"/>
      <c r="EB71" s="144"/>
      <c r="EC71" s="144"/>
      <c r="ED71" s="144"/>
      <c r="EE71" s="143">
        <v>537</v>
      </c>
      <c r="EF71" s="144"/>
      <c r="EG71" s="144"/>
      <c r="EH71" s="144"/>
      <c r="EI71" s="144"/>
      <c r="EJ71" s="144"/>
      <c r="EK71" s="144"/>
      <c r="EL71" s="144"/>
      <c r="EM71" s="144"/>
      <c r="EN71" s="144"/>
      <c r="EO71" s="144"/>
      <c r="EP71" s="143">
        <v>576</v>
      </c>
      <c r="EQ71" s="144"/>
      <c r="ER71" s="144"/>
      <c r="ES71" s="144"/>
      <c r="ET71" s="144"/>
      <c r="EU71" s="144"/>
      <c r="EV71" s="144"/>
      <c r="EW71" s="144"/>
      <c r="EX71" s="144"/>
      <c r="EY71" s="144"/>
      <c r="EZ71" s="144"/>
      <c r="FA71" s="143">
        <v>70</v>
      </c>
      <c r="FB71" s="142"/>
      <c r="FC71" s="142"/>
      <c r="FD71" s="142"/>
      <c r="FE71" s="142"/>
      <c r="FF71" s="142"/>
      <c r="FG71" s="142"/>
      <c r="FH71" s="142"/>
      <c r="FI71" s="142"/>
      <c r="FJ71" s="142"/>
      <c r="FK71" s="142"/>
      <c r="FL71" s="151" t="s">
        <v>163</v>
      </c>
      <c r="FM71" s="147"/>
      <c r="FN71" s="147"/>
      <c r="FO71" s="147"/>
      <c r="FP71" s="147"/>
      <c r="FQ71" s="147"/>
      <c r="FR71" s="147"/>
      <c r="FS71" s="147"/>
      <c r="FT71" s="147"/>
      <c r="FU71" s="147"/>
      <c r="FV71" s="150"/>
      <c r="FW71" s="145">
        <v>94</v>
      </c>
      <c r="FX71" s="147"/>
      <c r="FY71" s="147"/>
      <c r="FZ71" s="147"/>
      <c r="GA71" s="147"/>
      <c r="GB71" s="147"/>
      <c r="GC71" s="147"/>
      <c r="GD71" s="147"/>
      <c r="GE71" s="147"/>
      <c r="GF71" s="147"/>
      <c r="GG71" s="150"/>
      <c r="GH71" s="145">
        <f t="shared" si="1"/>
        <v>94</v>
      </c>
      <c r="GI71" s="147"/>
      <c r="GJ71" s="147"/>
      <c r="GK71" s="147"/>
      <c r="GL71" s="147"/>
      <c r="GM71" s="147"/>
      <c r="GN71" s="147"/>
      <c r="GO71" s="147"/>
      <c r="GP71" s="147"/>
      <c r="GQ71" s="147"/>
      <c r="GR71" s="147"/>
    </row>
    <row r="72" spans="2:200" ht="16" x14ac:dyDescent="0.2">
      <c r="B72" s="160">
        <v>1079</v>
      </c>
      <c r="C72" s="140">
        <v>35</v>
      </c>
      <c r="D72" s="141"/>
      <c r="E72" s="141"/>
      <c r="F72" s="141"/>
      <c r="G72" s="141"/>
      <c r="H72" s="141"/>
      <c r="I72" s="141"/>
      <c r="J72" s="141"/>
      <c r="K72" s="141"/>
      <c r="L72" s="141"/>
      <c r="M72" s="141"/>
      <c r="N72" s="140">
        <v>18</v>
      </c>
      <c r="O72" s="141"/>
      <c r="P72" s="141"/>
      <c r="Q72" s="141"/>
      <c r="R72" s="141"/>
      <c r="S72" s="141"/>
      <c r="T72" s="141"/>
      <c r="U72" s="141"/>
      <c r="V72" s="141"/>
      <c r="W72" s="141"/>
      <c r="X72" s="141"/>
      <c r="Y72" s="140">
        <v>82</v>
      </c>
      <c r="Z72" s="141"/>
      <c r="AA72" s="141"/>
      <c r="AB72" s="141"/>
      <c r="AC72" s="141"/>
      <c r="AD72" s="141"/>
      <c r="AE72" s="141"/>
      <c r="AF72" s="141"/>
      <c r="AG72" s="141"/>
      <c r="AH72" s="141"/>
      <c r="AI72" s="141"/>
      <c r="AJ72" s="140">
        <v>190</v>
      </c>
      <c r="AK72" s="141"/>
      <c r="AL72" s="141"/>
      <c r="AM72" s="141"/>
      <c r="AN72" s="141"/>
      <c r="AO72" s="141"/>
      <c r="AP72" s="141"/>
      <c r="AQ72" s="141"/>
      <c r="AR72" s="141"/>
      <c r="AS72" s="141"/>
      <c r="AT72" s="141"/>
      <c r="AU72" s="140">
        <v>210</v>
      </c>
      <c r="AV72" s="141"/>
      <c r="AW72" s="141"/>
      <c r="AX72" s="141"/>
      <c r="AY72" s="141"/>
      <c r="AZ72" s="141"/>
      <c r="BA72" s="141"/>
      <c r="BB72" s="141"/>
      <c r="BC72" s="141"/>
      <c r="BD72" s="141"/>
      <c r="BE72" s="141"/>
      <c r="BF72" s="140">
        <v>194</v>
      </c>
      <c r="BG72" s="141"/>
      <c r="BH72" s="141"/>
      <c r="BI72" s="141"/>
      <c r="BJ72" s="141"/>
      <c r="BK72" s="141"/>
      <c r="BL72" s="141"/>
      <c r="BM72" s="141"/>
      <c r="BN72" s="141"/>
      <c r="BO72" s="141"/>
      <c r="BP72" s="141"/>
      <c r="BQ72" s="140">
        <v>210</v>
      </c>
      <c r="BR72" s="141"/>
      <c r="BS72" s="141"/>
      <c r="BT72" s="141"/>
      <c r="BU72" s="141"/>
      <c r="BV72" s="141"/>
      <c r="BW72" s="141"/>
      <c r="BX72" s="141"/>
      <c r="BY72" s="141"/>
      <c r="BZ72" s="141"/>
      <c r="CA72" s="141"/>
      <c r="CB72" s="146" t="s">
        <v>163</v>
      </c>
      <c r="CC72" s="147"/>
      <c r="CD72" s="147"/>
      <c r="CE72" s="147"/>
      <c r="CF72" s="147"/>
      <c r="CG72" s="147"/>
      <c r="CH72" s="147"/>
      <c r="CI72" s="147"/>
      <c r="CJ72" s="147"/>
      <c r="CK72" s="147"/>
      <c r="CL72" s="147"/>
      <c r="CM72" s="140">
        <v>194</v>
      </c>
      <c r="CN72" s="142"/>
      <c r="CO72" s="142"/>
      <c r="CP72" s="142"/>
      <c r="CQ72" s="142"/>
      <c r="CR72" s="142"/>
      <c r="CS72" s="142"/>
      <c r="CT72" s="142"/>
      <c r="CU72" s="142"/>
      <c r="CV72" s="142"/>
      <c r="CW72" s="142"/>
      <c r="CX72" s="143">
        <v>443</v>
      </c>
      <c r="CY72" s="144"/>
      <c r="CZ72" s="144"/>
      <c r="DA72" s="144"/>
      <c r="DB72" s="144"/>
      <c r="DC72" s="144"/>
      <c r="DD72" s="144"/>
      <c r="DE72" s="144"/>
      <c r="DF72" s="144"/>
      <c r="DG72" s="144"/>
      <c r="DH72" s="144"/>
      <c r="DI72" s="143">
        <v>434</v>
      </c>
      <c r="DJ72" s="144"/>
      <c r="DK72" s="144"/>
      <c r="DL72" s="144"/>
      <c r="DM72" s="144"/>
      <c r="DN72" s="144"/>
      <c r="DO72" s="144"/>
      <c r="DP72" s="144"/>
      <c r="DQ72" s="144"/>
      <c r="DR72" s="144"/>
      <c r="DS72" s="144"/>
      <c r="DT72" s="143">
        <v>454</v>
      </c>
      <c r="DU72" s="144"/>
      <c r="DV72" s="144"/>
      <c r="DW72" s="144"/>
      <c r="DX72" s="144"/>
      <c r="DY72" s="144"/>
      <c r="DZ72" s="144"/>
      <c r="EA72" s="144"/>
      <c r="EB72" s="144"/>
      <c r="EC72" s="144"/>
      <c r="ED72" s="144"/>
      <c r="EE72" s="143">
        <v>477</v>
      </c>
      <c r="EF72" s="144"/>
      <c r="EG72" s="144"/>
      <c r="EH72" s="144"/>
      <c r="EI72" s="144"/>
      <c r="EJ72" s="144"/>
      <c r="EK72" s="144"/>
      <c r="EL72" s="144"/>
      <c r="EM72" s="144"/>
      <c r="EN72" s="144"/>
      <c r="EO72" s="144"/>
      <c r="EP72" s="143">
        <v>516</v>
      </c>
      <c r="EQ72" s="144"/>
      <c r="ER72" s="144"/>
      <c r="ES72" s="144"/>
      <c r="ET72" s="144"/>
      <c r="EU72" s="144"/>
      <c r="EV72" s="144"/>
      <c r="EW72" s="144"/>
      <c r="EX72" s="144"/>
      <c r="EY72" s="144"/>
      <c r="EZ72" s="144"/>
      <c r="FA72" s="143">
        <v>122</v>
      </c>
      <c r="FB72" s="142"/>
      <c r="FC72" s="142"/>
      <c r="FD72" s="142"/>
      <c r="FE72" s="142"/>
      <c r="FF72" s="142"/>
      <c r="FG72" s="142"/>
      <c r="FH72" s="142"/>
      <c r="FI72" s="142"/>
      <c r="FJ72" s="142"/>
      <c r="FK72" s="142"/>
      <c r="FL72" s="151" t="s">
        <v>163</v>
      </c>
      <c r="FM72" s="147"/>
      <c r="FN72" s="147"/>
      <c r="FO72" s="147"/>
      <c r="FP72" s="147"/>
      <c r="FQ72" s="147"/>
      <c r="FR72" s="147"/>
      <c r="FS72" s="147"/>
      <c r="FT72" s="147"/>
      <c r="FU72" s="147"/>
      <c r="FV72" s="150"/>
      <c r="FW72" s="145"/>
      <c r="FX72" s="147"/>
      <c r="FY72" s="147"/>
      <c r="FZ72" s="147"/>
      <c r="GA72" s="147"/>
      <c r="GB72" s="147"/>
      <c r="GC72" s="147"/>
      <c r="GD72" s="147"/>
      <c r="GE72" s="147"/>
      <c r="GF72" s="147"/>
      <c r="GG72" s="150"/>
      <c r="GH72" s="145">
        <f t="shared" si="1"/>
        <v>0</v>
      </c>
      <c r="GI72" s="147"/>
      <c r="GJ72" s="147"/>
      <c r="GK72" s="147"/>
      <c r="GL72" s="147"/>
      <c r="GM72" s="147"/>
      <c r="GN72" s="147"/>
      <c r="GO72" s="147"/>
      <c r="GP72" s="147"/>
      <c r="GQ72" s="147"/>
      <c r="GR72" s="147"/>
    </row>
    <row r="73" spans="2:200" ht="16" x14ac:dyDescent="0.2">
      <c r="B73" s="160">
        <v>1080</v>
      </c>
      <c r="C73" s="140">
        <v>28</v>
      </c>
      <c r="D73" s="141"/>
      <c r="E73" s="141"/>
      <c r="F73" s="141"/>
      <c r="G73" s="141"/>
      <c r="H73" s="141"/>
      <c r="I73" s="141"/>
      <c r="J73" s="141"/>
      <c r="K73" s="141"/>
      <c r="L73" s="141"/>
      <c r="M73" s="141"/>
      <c r="N73" s="140">
        <v>18</v>
      </c>
      <c r="O73" s="141"/>
      <c r="P73" s="141"/>
      <c r="Q73" s="141"/>
      <c r="R73" s="141"/>
      <c r="S73" s="141"/>
      <c r="T73" s="141"/>
      <c r="U73" s="141"/>
      <c r="V73" s="141"/>
      <c r="W73" s="141"/>
      <c r="X73" s="141"/>
      <c r="Y73" s="140">
        <v>102</v>
      </c>
      <c r="Z73" s="141"/>
      <c r="AA73" s="141"/>
      <c r="AB73" s="141"/>
      <c r="AC73" s="141"/>
      <c r="AD73" s="141"/>
      <c r="AE73" s="141"/>
      <c r="AF73" s="141"/>
      <c r="AG73" s="141"/>
      <c r="AH73" s="141"/>
      <c r="AI73" s="141"/>
      <c r="AJ73" s="140">
        <v>184</v>
      </c>
      <c r="AK73" s="141"/>
      <c r="AL73" s="141"/>
      <c r="AM73" s="141"/>
      <c r="AN73" s="141"/>
      <c r="AO73" s="141"/>
      <c r="AP73" s="141"/>
      <c r="AQ73" s="141"/>
      <c r="AR73" s="141"/>
      <c r="AS73" s="141"/>
      <c r="AT73" s="141"/>
      <c r="AU73" s="140">
        <v>186</v>
      </c>
      <c r="AV73" s="141"/>
      <c r="AW73" s="141"/>
      <c r="AX73" s="141"/>
      <c r="AY73" s="141"/>
      <c r="AZ73" s="141"/>
      <c r="BA73" s="141"/>
      <c r="BB73" s="141"/>
      <c r="BC73" s="141"/>
      <c r="BD73" s="141"/>
      <c r="BE73" s="141"/>
      <c r="BF73" s="140">
        <v>237</v>
      </c>
      <c r="BG73" s="141"/>
      <c r="BH73" s="141"/>
      <c r="BI73" s="141"/>
      <c r="BJ73" s="141"/>
      <c r="BK73" s="141"/>
      <c r="BL73" s="141"/>
      <c r="BM73" s="141"/>
      <c r="BN73" s="141"/>
      <c r="BO73" s="141"/>
      <c r="BP73" s="141"/>
      <c r="BQ73" s="140">
        <v>193</v>
      </c>
      <c r="BR73" s="141"/>
      <c r="BS73" s="141"/>
      <c r="BT73" s="141"/>
      <c r="BU73" s="141"/>
      <c r="BV73" s="141"/>
      <c r="BW73" s="141"/>
      <c r="BX73" s="141"/>
      <c r="BY73" s="141"/>
      <c r="BZ73" s="141"/>
      <c r="CA73" s="141"/>
      <c r="CB73" s="146" t="s">
        <v>163</v>
      </c>
      <c r="CC73" s="147"/>
      <c r="CD73" s="147"/>
      <c r="CE73" s="147"/>
      <c r="CF73" s="147"/>
      <c r="CG73" s="147"/>
      <c r="CH73" s="147"/>
      <c r="CI73" s="147"/>
      <c r="CJ73" s="147"/>
      <c r="CK73" s="147"/>
      <c r="CL73" s="147"/>
      <c r="CM73" s="140">
        <v>110</v>
      </c>
      <c r="CN73" s="142"/>
      <c r="CO73" s="142"/>
      <c r="CP73" s="142"/>
      <c r="CQ73" s="142"/>
      <c r="CR73" s="142"/>
      <c r="CS73" s="142"/>
      <c r="CT73" s="142"/>
      <c r="CU73" s="142"/>
      <c r="CV73" s="142"/>
      <c r="CW73" s="142"/>
      <c r="CX73" s="143">
        <v>274</v>
      </c>
      <c r="CY73" s="144"/>
      <c r="CZ73" s="144"/>
      <c r="DA73" s="144"/>
      <c r="DB73" s="144"/>
      <c r="DC73" s="144"/>
      <c r="DD73" s="144"/>
      <c r="DE73" s="144"/>
      <c r="DF73" s="144"/>
      <c r="DG73" s="144"/>
      <c r="DH73" s="144"/>
      <c r="DI73" s="143">
        <v>364</v>
      </c>
      <c r="DJ73" s="144"/>
      <c r="DK73" s="144"/>
      <c r="DL73" s="144"/>
      <c r="DM73" s="144"/>
      <c r="DN73" s="144"/>
      <c r="DO73" s="144"/>
      <c r="DP73" s="144"/>
      <c r="DQ73" s="144"/>
      <c r="DR73" s="144"/>
      <c r="DS73" s="144"/>
      <c r="DT73" s="143">
        <v>425</v>
      </c>
      <c r="DU73" s="144"/>
      <c r="DV73" s="144"/>
      <c r="DW73" s="144"/>
      <c r="DX73" s="144"/>
      <c r="DY73" s="144"/>
      <c r="DZ73" s="144"/>
      <c r="EA73" s="144"/>
      <c r="EB73" s="144"/>
      <c r="EC73" s="144"/>
      <c r="ED73" s="144"/>
      <c r="EE73" s="143">
        <v>476</v>
      </c>
      <c r="EF73" s="144"/>
      <c r="EG73" s="144"/>
      <c r="EH73" s="144"/>
      <c r="EI73" s="144"/>
      <c r="EJ73" s="144"/>
      <c r="EK73" s="144"/>
      <c r="EL73" s="144"/>
      <c r="EM73" s="144"/>
      <c r="EN73" s="144"/>
      <c r="EO73" s="144"/>
      <c r="EP73" s="143">
        <v>140</v>
      </c>
      <c r="EQ73" s="144"/>
      <c r="ER73" s="144"/>
      <c r="ES73" s="144"/>
      <c r="ET73" s="144"/>
      <c r="EU73" s="144"/>
      <c r="EV73" s="144"/>
      <c r="EW73" s="144"/>
      <c r="EX73" s="144"/>
      <c r="EY73" s="144"/>
      <c r="EZ73" s="144"/>
      <c r="FA73" s="149" t="s">
        <v>163</v>
      </c>
      <c r="FB73" s="150"/>
      <c r="FC73" s="150"/>
      <c r="FD73" s="150"/>
      <c r="FE73" s="150"/>
      <c r="FF73" s="150"/>
      <c r="FG73" s="150"/>
      <c r="FH73" s="150"/>
      <c r="FI73" s="150"/>
      <c r="FJ73" s="150"/>
      <c r="FK73" s="150"/>
      <c r="FL73" s="151" t="s">
        <v>163</v>
      </c>
      <c r="FM73" s="147"/>
      <c r="FN73" s="147"/>
      <c r="FO73" s="147"/>
      <c r="FP73" s="147"/>
      <c r="FQ73" s="147"/>
      <c r="FR73" s="147"/>
      <c r="FS73" s="147"/>
      <c r="FT73" s="147"/>
      <c r="FU73" s="147"/>
      <c r="FV73" s="150"/>
      <c r="FW73" s="145"/>
      <c r="FX73" s="147"/>
      <c r="FY73" s="147"/>
      <c r="FZ73" s="147"/>
      <c r="GA73" s="147"/>
      <c r="GB73" s="147"/>
      <c r="GC73" s="147"/>
      <c r="GD73" s="147"/>
      <c r="GE73" s="147"/>
      <c r="GF73" s="147"/>
      <c r="GG73" s="150"/>
      <c r="GH73" s="145">
        <f t="shared" si="1"/>
        <v>0</v>
      </c>
      <c r="GI73" s="147"/>
      <c r="GJ73" s="147"/>
      <c r="GK73" s="147"/>
      <c r="GL73" s="147"/>
      <c r="GM73" s="147"/>
      <c r="GN73" s="147"/>
      <c r="GO73" s="147"/>
      <c r="GP73" s="147"/>
      <c r="GQ73" s="147"/>
      <c r="GR73" s="147"/>
    </row>
    <row r="74" spans="2:200" ht="16" x14ac:dyDescent="0.2">
      <c r="B74" s="160">
        <v>1081</v>
      </c>
      <c r="C74" s="140">
        <v>38</v>
      </c>
      <c r="D74" s="141"/>
      <c r="E74" s="141"/>
      <c r="F74" s="141"/>
      <c r="G74" s="141"/>
      <c r="H74" s="141"/>
      <c r="I74" s="141"/>
      <c r="J74" s="141"/>
      <c r="K74" s="141"/>
      <c r="L74" s="141"/>
      <c r="M74" s="141"/>
      <c r="N74" s="140">
        <v>44</v>
      </c>
      <c r="O74" s="141"/>
      <c r="P74" s="141"/>
      <c r="Q74" s="141"/>
      <c r="R74" s="141"/>
      <c r="S74" s="141"/>
      <c r="T74" s="141"/>
      <c r="U74" s="141"/>
      <c r="V74" s="141"/>
      <c r="W74" s="141"/>
      <c r="X74" s="141"/>
      <c r="Y74" s="140">
        <v>134</v>
      </c>
      <c r="Z74" s="141"/>
      <c r="AA74" s="141"/>
      <c r="AB74" s="141"/>
      <c r="AC74" s="141"/>
      <c r="AD74" s="141"/>
      <c r="AE74" s="141"/>
      <c r="AF74" s="141"/>
      <c r="AG74" s="141"/>
      <c r="AH74" s="141"/>
      <c r="AI74" s="141"/>
      <c r="AJ74" s="146" t="s">
        <v>163</v>
      </c>
      <c r="AK74" s="147"/>
      <c r="AL74" s="147"/>
      <c r="AM74" s="147"/>
      <c r="AN74" s="147"/>
      <c r="AO74" s="147"/>
      <c r="AP74" s="147"/>
      <c r="AQ74" s="147"/>
      <c r="AR74" s="147"/>
      <c r="AS74" s="147"/>
      <c r="AT74" s="147"/>
      <c r="AU74" s="146" t="s">
        <v>163</v>
      </c>
      <c r="AV74" s="147"/>
      <c r="AW74" s="147"/>
      <c r="AX74" s="147"/>
      <c r="AY74" s="147"/>
      <c r="AZ74" s="147"/>
      <c r="BA74" s="147"/>
      <c r="BB74" s="147"/>
      <c r="BC74" s="147"/>
      <c r="BD74" s="147"/>
      <c r="BE74" s="147"/>
      <c r="BF74" s="140">
        <v>80</v>
      </c>
      <c r="BG74" s="141"/>
      <c r="BH74" s="141"/>
      <c r="BI74" s="141"/>
      <c r="BJ74" s="141"/>
      <c r="BK74" s="141"/>
      <c r="BL74" s="141"/>
      <c r="BM74" s="141"/>
      <c r="BN74" s="141"/>
      <c r="BO74" s="141"/>
      <c r="BP74" s="141"/>
      <c r="BQ74" s="140">
        <v>234</v>
      </c>
      <c r="BR74" s="141"/>
      <c r="BS74" s="141"/>
      <c r="BT74" s="141"/>
      <c r="BU74" s="141"/>
      <c r="BV74" s="141"/>
      <c r="BW74" s="141"/>
      <c r="BX74" s="141"/>
      <c r="BY74" s="141"/>
      <c r="BZ74" s="141"/>
      <c r="CA74" s="141"/>
      <c r="CB74" s="140">
        <v>340</v>
      </c>
      <c r="CC74" s="141"/>
      <c r="CD74" s="141"/>
      <c r="CE74" s="141"/>
      <c r="CF74" s="141"/>
      <c r="CG74" s="141"/>
      <c r="CH74" s="141"/>
      <c r="CI74" s="141"/>
      <c r="CJ74" s="141"/>
      <c r="CK74" s="141"/>
      <c r="CL74" s="141"/>
      <c r="CM74" s="140">
        <v>307</v>
      </c>
      <c r="CN74" s="142"/>
      <c r="CO74" s="142"/>
      <c r="CP74" s="142"/>
      <c r="CQ74" s="142"/>
      <c r="CR74" s="142"/>
      <c r="CS74" s="142"/>
      <c r="CT74" s="142"/>
      <c r="CU74" s="142"/>
      <c r="CV74" s="142"/>
      <c r="CW74" s="142"/>
      <c r="CX74" s="143">
        <v>336</v>
      </c>
      <c r="CY74" s="144"/>
      <c r="CZ74" s="144"/>
      <c r="DA74" s="144"/>
      <c r="DB74" s="144"/>
      <c r="DC74" s="144"/>
      <c r="DD74" s="144"/>
      <c r="DE74" s="144"/>
      <c r="DF74" s="144"/>
      <c r="DG74" s="144"/>
      <c r="DH74" s="144"/>
      <c r="DI74" s="143">
        <v>332</v>
      </c>
      <c r="DJ74" s="144"/>
      <c r="DK74" s="144"/>
      <c r="DL74" s="144"/>
      <c r="DM74" s="144"/>
      <c r="DN74" s="144"/>
      <c r="DO74" s="144"/>
      <c r="DP74" s="144"/>
      <c r="DQ74" s="144"/>
      <c r="DR74" s="144"/>
      <c r="DS74" s="144"/>
      <c r="DT74" s="143">
        <v>390</v>
      </c>
      <c r="DU74" s="144"/>
      <c r="DV74" s="144"/>
      <c r="DW74" s="144"/>
      <c r="DX74" s="144"/>
      <c r="DY74" s="144"/>
      <c r="DZ74" s="144"/>
      <c r="EA74" s="144"/>
      <c r="EB74" s="144"/>
      <c r="EC74" s="144"/>
      <c r="ED74" s="144"/>
      <c r="EE74" s="143">
        <v>438</v>
      </c>
      <c r="EF74" s="144"/>
      <c r="EG74" s="144"/>
      <c r="EH74" s="144"/>
      <c r="EI74" s="144"/>
      <c r="EJ74" s="144"/>
      <c r="EK74" s="144"/>
      <c r="EL74" s="144"/>
      <c r="EM74" s="144"/>
      <c r="EN74" s="144"/>
      <c r="EO74" s="144"/>
      <c r="EP74" s="143">
        <v>475</v>
      </c>
      <c r="EQ74" s="144"/>
      <c r="ER74" s="144"/>
      <c r="ES74" s="144"/>
      <c r="ET74" s="144"/>
      <c r="EU74" s="144"/>
      <c r="EV74" s="144"/>
      <c r="EW74" s="144"/>
      <c r="EX74" s="144"/>
      <c r="EY74" s="144"/>
      <c r="EZ74" s="144"/>
      <c r="FA74" s="143">
        <v>516</v>
      </c>
      <c r="FB74" s="142"/>
      <c r="FC74" s="142"/>
      <c r="FD74" s="142"/>
      <c r="FE74" s="142"/>
      <c r="FF74" s="142"/>
      <c r="FG74" s="142"/>
      <c r="FH74" s="142"/>
      <c r="FI74" s="142"/>
      <c r="FJ74" s="142"/>
      <c r="FK74" s="142"/>
      <c r="FL74" s="151" t="s">
        <v>163</v>
      </c>
      <c r="FM74" s="147"/>
      <c r="FN74" s="147"/>
      <c r="FO74" s="147"/>
      <c r="FP74" s="147"/>
      <c r="FQ74" s="147"/>
      <c r="FR74" s="147"/>
      <c r="FS74" s="147"/>
      <c r="FT74" s="147"/>
      <c r="FU74" s="147"/>
      <c r="FV74" s="150"/>
      <c r="FW74" s="145">
        <v>61</v>
      </c>
      <c r="FX74" s="147"/>
      <c r="FY74" s="147"/>
      <c r="FZ74" s="147"/>
      <c r="GA74" s="147"/>
      <c r="GB74" s="147"/>
      <c r="GC74" s="147"/>
      <c r="GD74" s="147"/>
      <c r="GE74" s="147"/>
      <c r="GF74" s="147"/>
      <c r="GG74" s="150"/>
      <c r="GH74" s="145">
        <f t="shared" si="1"/>
        <v>61</v>
      </c>
      <c r="GI74" s="147"/>
      <c r="GJ74" s="147"/>
      <c r="GK74" s="147"/>
      <c r="GL74" s="147"/>
      <c r="GM74" s="147"/>
      <c r="GN74" s="147"/>
      <c r="GO74" s="147"/>
      <c r="GP74" s="147"/>
      <c r="GQ74" s="147"/>
      <c r="GR74" s="147"/>
    </row>
    <row r="75" spans="2:200" ht="16" x14ac:dyDescent="0.2">
      <c r="B75" s="160">
        <v>1082</v>
      </c>
      <c r="C75" s="140">
        <v>20</v>
      </c>
      <c r="D75" s="141"/>
      <c r="E75" s="141"/>
      <c r="F75" s="141"/>
      <c r="G75" s="141"/>
      <c r="H75" s="141"/>
      <c r="I75" s="141"/>
      <c r="J75" s="141"/>
      <c r="K75" s="141"/>
      <c r="L75" s="141"/>
      <c r="M75" s="141"/>
      <c r="N75" s="140">
        <v>55</v>
      </c>
      <c r="O75" s="141"/>
      <c r="P75" s="141"/>
      <c r="Q75" s="141"/>
      <c r="R75" s="141"/>
      <c r="S75" s="141"/>
      <c r="T75" s="141"/>
      <c r="U75" s="141"/>
      <c r="V75" s="141"/>
      <c r="W75" s="141"/>
      <c r="X75" s="141"/>
      <c r="Y75" s="140">
        <v>88</v>
      </c>
      <c r="Z75" s="141"/>
      <c r="AA75" s="141"/>
      <c r="AB75" s="141"/>
      <c r="AC75" s="141"/>
      <c r="AD75" s="141"/>
      <c r="AE75" s="141"/>
      <c r="AF75" s="141"/>
      <c r="AG75" s="141"/>
      <c r="AH75" s="141"/>
      <c r="AI75" s="141"/>
      <c r="AJ75" s="140">
        <v>204</v>
      </c>
      <c r="AK75" s="141"/>
      <c r="AL75" s="141"/>
      <c r="AM75" s="141"/>
      <c r="AN75" s="141"/>
      <c r="AO75" s="141"/>
      <c r="AP75" s="141"/>
      <c r="AQ75" s="141"/>
      <c r="AR75" s="141"/>
      <c r="AS75" s="141"/>
      <c r="AT75" s="141"/>
      <c r="AU75" s="140">
        <v>203</v>
      </c>
      <c r="AV75" s="141"/>
      <c r="AW75" s="141"/>
      <c r="AX75" s="141"/>
      <c r="AY75" s="141"/>
      <c r="AZ75" s="141"/>
      <c r="BA75" s="141"/>
      <c r="BB75" s="141"/>
      <c r="BC75" s="141"/>
      <c r="BD75" s="141"/>
      <c r="BE75" s="141"/>
      <c r="BF75" s="140">
        <v>208</v>
      </c>
      <c r="BG75" s="141"/>
      <c r="BH75" s="141"/>
      <c r="BI75" s="141"/>
      <c r="BJ75" s="141"/>
      <c r="BK75" s="141"/>
      <c r="BL75" s="141"/>
      <c r="BM75" s="141"/>
      <c r="BN75" s="141"/>
      <c r="BO75" s="141"/>
      <c r="BP75" s="141"/>
      <c r="BQ75" s="140">
        <v>226</v>
      </c>
      <c r="BR75" s="141"/>
      <c r="BS75" s="141"/>
      <c r="BT75" s="141"/>
      <c r="BU75" s="141"/>
      <c r="BV75" s="141"/>
      <c r="BW75" s="141"/>
      <c r="BX75" s="141"/>
      <c r="BY75" s="141"/>
      <c r="BZ75" s="141"/>
      <c r="CA75" s="141"/>
      <c r="CB75" s="146" t="s">
        <v>163</v>
      </c>
      <c r="CC75" s="147"/>
      <c r="CD75" s="147"/>
      <c r="CE75" s="147"/>
      <c r="CF75" s="147"/>
      <c r="CG75" s="147"/>
      <c r="CH75" s="147"/>
      <c r="CI75" s="147"/>
      <c r="CJ75" s="147"/>
      <c r="CK75" s="147"/>
      <c r="CL75" s="147"/>
      <c r="CM75" s="140">
        <v>144</v>
      </c>
      <c r="CN75" s="142"/>
      <c r="CO75" s="142"/>
      <c r="CP75" s="142"/>
      <c r="CQ75" s="142"/>
      <c r="CR75" s="142"/>
      <c r="CS75" s="142"/>
      <c r="CT75" s="142"/>
      <c r="CU75" s="142"/>
      <c r="CV75" s="142"/>
      <c r="CW75" s="142"/>
      <c r="CX75" s="143">
        <v>404</v>
      </c>
      <c r="CY75" s="144"/>
      <c r="CZ75" s="144"/>
      <c r="DA75" s="144"/>
      <c r="DB75" s="144"/>
      <c r="DC75" s="144"/>
      <c r="DD75" s="144"/>
      <c r="DE75" s="144"/>
      <c r="DF75" s="144"/>
      <c r="DG75" s="144"/>
      <c r="DH75" s="144"/>
      <c r="DI75" s="143">
        <v>438</v>
      </c>
      <c r="DJ75" s="144"/>
      <c r="DK75" s="144"/>
      <c r="DL75" s="144"/>
      <c r="DM75" s="144"/>
      <c r="DN75" s="144"/>
      <c r="DO75" s="144"/>
      <c r="DP75" s="144"/>
      <c r="DQ75" s="144"/>
      <c r="DR75" s="144"/>
      <c r="DS75" s="144"/>
      <c r="DT75" s="143">
        <v>460</v>
      </c>
      <c r="DU75" s="144"/>
      <c r="DV75" s="144"/>
      <c r="DW75" s="144"/>
      <c r="DX75" s="144"/>
      <c r="DY75" s="144"/>
      <c r="DZ75" s="144"/>
      <c r="EA75" s="144"/>
      <c r="EB75" s="144"/>
      <c r="EC75" s="144"/>
      <c r="ED75" s="144"/>
      <c r="EE75" s="143">
        <v>50</v>
      </c>
      <c r="EF75" s="144"/>
      <c r="EG75" s="144"/>
      <c r="EH75" s="144"/>
      <c r="EI75" s="144"/>
      <c r="EJ75" s="144"/>
      <c r="EK75" s="144"/>
      <c r="EL75" s="144"/>
      <c r="EM75" s="144"/>
      <c r="EN75" s="144"/>
      <c r="EO75" s="144"/>
      <c r="EP75" s="149" t="s">
        <v>163</v>
      </c>
      <c r="EQ75" s="158"/>
      <c r="ER75" s="158"/>
      <c r="ES75" s="158"/>
      <c r="ET75" s="158"/>
      <c r="EU75" s="158"/>
      <c r="EV75" s="158"/>
      <c r="EW75" s="158"/>
      <c r="EX75" s="158"/>
      <c r="EY75" s="158"/>
      <c r="EZ75" s="158"/>
      <c r="FA75" s="149" t="s">
        <v>163</v>
      </c>
      <c r="FB75" s="150"/>
      <c r="FC75" s="150"/>
      <c r="FD75" s="150"/>
      <c r="FE75" s="150"/>
      <c r="FF75" s="150"/>
      <c r="FG75" s="150"/>
      <c r="FH75" s="150"/>
      <c r="FI75" s="150"/>
      <c r="FJ75" s="150"/>
      <c r="FK75" s="150"/>
      <c r="FL75" s="151" t="s">
        <v>163</v>
      </c>
      <c r="FM75" s="147"/>
      <c r="FN75" s="147"/>
      <c r="FO75" s="147"/>
      <c r="FP75" s="147"/>
      <c r="FQ75" s="147"/>
      <c r="FR75" s="147"/>
      <c r="FS75" s="147"/>
      <c r="FT75" s="147"/>
      <c r="FU75" s="147"/>
      <c r="FV75" s="150"/>
      <c r="FW75" s="145"/>
      <c r="FX75" s="147"/>
      <c r="FY75" s="147"/>
      <c r="FZ75" s="147"/>
      <c r="GA75" s="147"/>
      <c r="GB75" s="147"/>
      <c r="GC75" s="147"/>
      <c r="GD75" s="147"/>
      <c r="GE75" s="147"/>
      <c r="GF75" s="147"/>
      <c r="GG75" s="150"/>
      <c r="GH75" s="145">
        <f t="shared" si="1"/>
        <v>0</v>
      </c>
      <c r="GI75" s="147"/>
      <c r="GJ75" s="147"/>
      <c r="GK75" s="147"/>
      <c r="GL75" s="147"/>
      <c r="GM75" s="147"/>
      <c r="GN75" s="147"/>
      <c r="GO75" s="147"/>
      <c r="GP75" s="147"/>
      <c r="GQ75" s="147"/>
      <c r="GR75" s="147"/>
    </row>
    <row r="76" spans="2:200" ht="16" x14ac:dyDescent="0.2">
      <c r="B76" s="160">
        <v>1083</v>
      </c>
      <c r="C76" s="140">
        <v>31</v>
      </c>
      <c r="D76" s="141"/>
      <c r="E76" s="141"/>
      <c r="F76" s="141"/>
      <c r="G76" s="141"/>
      <c r="H76" s="141"/>
      <c r="I76" s="141"/>
      <c r="J76" s="141"/>
      <c r="K76" s="141"/>
      <c r="L76" s="141"/>
      <c r="M76" s="141"/>
      <c r="N76" s="140">
        <v>63</v>
      </c>
      <c r="O76" s="141"/>
      <c r="P76" s="141"/>
      <c r="Q76" s="141"/>
      <c r="R76" s="141"/>
      <c r="S76" s="141"/>
      <c r="T76" s="141"/>
      <c r="U76" s="141"/>
      <c r="V76" s="141"/>
      <c r="W76" s="141"/>
      <c r="X76" s="141"/>
      <c r="Y76" s="140">
        <v>138</v>
      </c>
      <c r="Z76" s="141"/>
      <c r="AA76" s="141"/>
      <c r="AB76" s="141"/>
      <c r="AC76" s="141"/>
      <c r="AD76" s="141"/>
      <c r="AE76" s="141"/>
      <c r="AF76" s="141"/>
      <c r="AG76" s="141"/>
      <c r="AH76" s="141"/>
      <c r="AI76" s="141"/>
      <c r="AJ76" s="140">
        <v>207</v>
      </c>
      <c r="AK76" s="141"/>
      <c r="AL76" s="141"/>
      <c r="AM76" s="141"/>
      <c r="AN76" s="141"/>
      <c r="AO76" s="141"/>
      <c r="AP76" s="141"/>
      <c r="AQ76" s="141"/>
      <c r="AR76" s="141"/>
      <c r="AS76" s="141"/>
      <c r="AT76" s="141"/>
      <c r="AU76" s="140">
        <v>207</v>
      </c>
      <c r="AV76" s="141"/>
      <c r="AW76" s="141"/>
      <c r="AX76" s="141"/>
      <c r="AY76" s="141"/>
      <c r="AZ76" s="141"/>
      <c r="BA76" s="141"/>
      <c r="BB76" s="141"/>
      <c r="BC76" s="141"/>
      <c r="BD76" s="141"/>
      <c r="BE76" s="141"/>
      <c r="BF76" s="140">
        <v>180</v>
      </c>
      <c r="BG76" s="141"/>
      <c r="BH76" s="141"/>
      <c r="BI76" s="141"/>
      <c r="BJ76" s="141"/>
      <c r="BK76" s="141"/>
      <c r="BL76" s="141"/>
      <c r="BM76" s="141"/>
      <c r="BN76" s="141"/>
      <c r="BO76" s="141"/>
      <c r="BP76" s="141"/>
      <c r="BQ76" s="140">
        <v>210</v>
      </c>
      <c r="BR76" s="141"/>
      <c r="BS76" s="141"/>
      <c r="BT76" s="141"/>
      <c r="BU76" s="141"/>
      <c r="BV76" s="141"/>
      <c r="BW76" s="141"/>
      <c r="BX76" s="141"/>
      <c r="BY76" s="141"/>
      <c r="BZ76" s="141"/>
      <c r="CA76" s="141"/>
      <c r="CB76" s="140">
        <v>270</v>
      </c>
      <c r="CC76" s="141"/>
      <c r="CD76" s="141"/>
      <c r="CE76" s="141"/>
      <c r="CF76" s="141"/>
      <c r="CG76" s="141"/>
      <c r="CH76" s="141"/>
      <c r="CI76" s="141"/>
      <c r="CJ76" s="141"/>
      <c r="CK76" s="141"/>
      <c r="CL76" s="141"/>
      <c r="CM76" s="140">
        <v>197</v>
      </c>
      <c r="CN76" s="142"/>
      <c r="CO76" s="142"/>
      <c r="CP76" s="142"/>
      <c r="CQ76" s="142"/>
      <c r="CR76" s="142"/>
      <c r="CS76" s="142"/>
      <c r="CT76" s="142"/>
      <c r="CU76" s="142"/>
      <c r="CV76" s="142"/>
      <c r="CW76" s="142"/>
      <c r="CX76" s="143">
        <v>458</v>
      </c>
      <c r="CY76" s="144"/>
      <c r="CZ76" s="144"/>
      <c r="DA76" s="144"/>
      <c r="DB76" s="144"/>
      <c r="DC76" s="144"/>
      <c r="DD76" s="144"/>
      <c r="DE76" s="144"/>
      <c r="DF76" s="144"/>
      <c r="DG76" s="144"/>
      <c r="DH76" s="144"/>
      <c r="DI76" s="143">
        <v>384</v>
      </c>
      <c r="DJ76" s="144"/>
      <c r="DK76" s="144"/>
      <c r="DL76" s="144"/>
      <c r="DM76" s="144"/>
      <c r="DN76" s="144"/>
      <c r="DO76" s="144"/>
      <c r="DP76" s="144"/>
      <c r="DQ76" s="144"/>
      <c r="DR76" s="144"/>
      <c r="DS76" s="144"/>
      <c r="DT76" s="143">
        <v>402</v>
      </c>
      <c r="DU76" s="144"/>
      <c r="DV76" s="144"/>
      <c r="DW76" s="144"/>
      <c r="DX76" s="144"/>
      <c r="DY76" s="144"/>
      <c r="DZ76" s="144"/>
      <c r="EA76" s="144"/>
      <c r="EB76" s="144"/>
      <c r="EC76" s="144"/>
      <c r="ED76" s="144"/>
      <c r="EE76" s="143">
        <v>436</v>
      </c>
      <c r="EF76" s="144"/>
      <c r="EG76" s="144"/>
      <c r="EH76" s="144"/>
      <c r="EI76" s="144"/>
      <c r="EJ76" s="144"/>
      <c r="EK76" s="144"/>
      <c r="EL76" s="144"/>
      <c r="EM76" s="144"/>
      <c r="EN76" s="144"/>
      <c r="EO76" s="144"/>
      <c r="EP76" s="143">
        <v>470</v>
      </c>
      <c r="EQ76" s="144"/>
      <c r="ER76" s="144"/>
      <c r="ES76" s="144"/>
      <c r="ET76" s="144"/>
      <c r="EU76" s="144"/>
      <c r="EV76" s="144"/>
      <c r="EW76" s="144"/>
      <c r="EX76" s="144"/>
      <c r="EY76" s="144"/>
      <c r="EZ76" s="144"/>
      <c r="FA76" s="143">
        <v>593</v>
      </c>
      <c r="FB76" s="142"/>
      <c r="FC76" s="142"/>
      <c r="FD76" s="142"/>
      <c r="FE76" s="142"/>
      <c r="FF76" s="142"/>
      <c r="FG76" s="142"/>
      <c r="FH76" s="142"/>
      <c r="FI76" s="142"/>
      <c r="FJ76" s="142"/>
      <c r="FK76" s="142"/>
      <c r="FL76" s="151" t="s">
        <v>163</v>
      </c>
      <c r="FM76" s="147"/>
      <c r="FN76" s="147"/>
      <c r="FO76" s="147"/>
      <c r="FP76" s="147"/>
      <c r="FQ76" s="147"/>
      <c r="FR76" s="147"/>
      <c r="FS76" s="147"/>
      <c r="FT76" s="147"/>
      <c r="FU76" s="147"/>
      <c r="FV76" s="150"/>
      <c r="FW76" s="145">
        <v>90</v>
      </c>
      <c r="FX76" s="147"/>
      <c r="FY76" s="147"/>
      <c r="FZ76" s="147"/>
      <c r="GA76" s="147"/>
      <c r="GB76" s="147"/>
      <c r="GC76" s="147"/>
      <c r="GD76" s="147"/>
      <c r="GE76" s="147"/>
      <c r="GF76" s="147"/>
      <c r="GG76" s="150"/>
      <c r="GH76" s="145">
        <f t="shared" si="1"/>
        <v>90</v>
      </c>
      <c r="GI76" s="147"/>
      <c r="GJ76" s="147"/>
      <c r="GK76" s="147"/>
      <c r="GL76" s="147"/>
      <c r="GM76" s="147"/>
      <c r="GN76" s="147"/>
      <c r="GO76" s="147"/>
      <c r="GP76" s="147"/>
      <c r="GQ76" s="147"/>
      <c r="GR76" s="147"/>
    </row>
    <row r="77" spans="2:200" ht="16" x14ac:dyDescent="0.2">
      <c r="B77" s="160">
        <v>1084</v>
      </c>
      <c r="C77" s="140">
        <v>31</v>
      </c>
      <c r="D77" s="141"/>
      <c r="E77" s="141"/>
      <c r="F77" s="141"/>
      <c r="G77" s="141"/>
      <c r="H77" s="141"/>
      <c r="I77" s="141"/>
      <c r="J77" s="141"/>
      <c r="K77" s="141"/>
      <c r="L77" s="141"/>
      <c r="M77" s="141"/>
      <c r="N77" s="140">
        <v>22</v>
      </c>
      <c r="O77" s="141"/>
      <c r="P77" s="141"/>
      <c r="Q77" s="141"/>
      <c r="R77" s="141"/>
      <c r="S77" s="141"/>
      <c r="T77" s="141"/>
      <c r="U77" s="141"/>
      <c r="V77" s="141"/>
      <c r="W77" s="141"/>
      <c r="X77" s="141"/>
      <c r="Y77" s="140">
        <v>111</v>
      </c>
      <c r="Z77" s="141"/>
      <c r="AA77" s="141"/>
      <c r="AB77" s="141"/>
      <c r="AC77" s="141"/>
      <c r="AD77" s="141"/>
      <c r="AE77" s="141"/>
      <c r="AF77" s="141"/>
      <c r="AG77" s="141"/>
      <c r="AH77" s="141"/>
      <c r="AI77" s="141"/>
      <c r="AJ77" s="140">
        <v>230</v>
      </c>
      <c r="AK77" s="141"/>
      <c r="AL77" s="141"/>
      <c r="AM77" s="141"/>
      <c r="AN77" s="141"/>
      <c r="AO77" s="141"/>
      <c r="AP77" s="141"/>
      <c r="AQ77" s="141"/>
      <c r="AR77" s="141"/>
      <c r="AS77" s="141"/>
      <c r="AT77" s="141"/>
      <c r="AU77" s="140">
        <v>230</v>
      </c>
      <c r="AV77" s="141"/>
      <c r="AW77" s="141"/>
      <c r="AX77" s="141"/>
      <c r="AY77" s="141"/>
      <c r="AZ77" s="141"/>
      <c r="BA77" s="141"/>
      <c r="BB77" s="141"/>
      <c r="BC77" s="141"/>
      <c r="BD77" s="141"/>
      <c r="BE77" s="141"/>
      <c r="BF77" s="140">
        <v>244</v>
      </c>
      <c r="BG77" s="141"/>
      <c r="BH77" s="141"/>
      <c r="BI77" s="141"/>
      <c r="BJ77" s="141"/>
      <c r="BK77" s="141"/>
      <c r="BL77" s="141"/>
      <c r="BM77" s="141"/>
      <c r="BN77" s="141"/>
      <c r="BO77" s="141"/>
      <c r="BP77" s="141"/>
      <c r="BQ77" s="140">
        <v>245</v>
      </c>
      <c r="BR77" s="141"/>
      <c r="BS77" s="141"/>
      <c r="BT77" s="141"/>
      <c r="BU77" s="141"/>
      <c r="BV77" s="141"/>
      <c r="BW77" s="141"/>
      <c r="BX77" s="141"/>
      <c r="BY77" s="141"/>
      <c r="BZ77" s="141"/>
      <c r="CA77" s="141"/>
      <c r="CB77" s="140">
        <v>310</v>
      </c>
      <c r="CC77" s="141"/>
      <c r="CD77" s="141"/>
      <c r="CE77" s="141"/>
      <c r="CF77" s="141"/>
      <c r="CG77" s="141"/>
      <c r="CH77" s="141"/>
      <c r="CI77" s="141"/>
      <c r="CJ77" s="141"/>
      <c r="CK77" s="141"/>
      <c r="CL77" s="141"/>
      <c r="CM77" s="140">
        <v>224</v>
      </c>
      <c r="CN77" s="142"/>
      <c r="CO77" s="142"/>
      <c r="CP77" s="142"/>
      <c r="CQ77" s="142"/>
      <c r="CR77" s="142"/>
      <c r="CS77" s="142"/>
      <c r="CT77" s="142"/>
      <c r="CU77" s="142"/>
      <c r="CV77" s="142"/>
      <c r="CW77" s="142"/>
      <c r="CX77" s="143">
        <v>326</v>
      </c>
      <c r="CY77" s="144"/>
      <c r="CZ77" s="144"/>
      <c r="DA77" s="144"/>
      <c r="DB77" s="144"/>
      <c r="DC77" s="144"/>
      <c r="DD77" s="144"/>
      <c r="DE77" s="144"/>
      <c r="DF77" s="144"/>
      <c r="DG77" s="144"/>
      <c r="DH77" s="144"/>
      <c r="DI77" s="143">
        <v>408</v>
      </c>
      <c r="DJ77" s="144"/>
      <c r="DK77" s="144"/>
      <c r="DL77" s="144"/>
      <c r="DM77" s="144"/>
      <c r="DN77" s="144"/>
      <c r="DO77" s="144"/>
      <c r="DP77" s="144"/>
      <c r="DQ77" s="144"/>
      <c r="DR77" s="144"/>
      <c r="DS77" s="144"/>
      <c r="DT77" s="143">
        <v>440</v>
      </c>
      <c r="DU77" s="144"/>
      <c r="DV77" s="144"/>
      <c r="DW77" s="144"/>
      <c r="DX77" s="144"/>
      <c r="DY77" s="144"/>
      <c r="DZ77" s="144"/>
      <c r="EA77" s="144"/>
      <c r="EB77" s="144"/>
      <c r="EC77" s="144"/>
      <c r="ED77" s="144"/>
      <c r="EE77" s="143">
        <v>480</v>
      </c>
      <c r="EF77" s="144"/>
      <c r="EG77" s="144"/>
      <c r="EH77" s="144"/>
      <c r="EI77" s="144"/>
      <c r="EJ77" s="144"/>
      <c r="EK77" s="144"/>
      <c r="EL77" s="144"/>
      <c r="EM77" s="144"/>
      <c r="EN77" s="144"/>
      <c r="EO77" s="144"/>
      <c r="EP77" s="143">
        <v>505</v>
      </c>
      <c r="EQ77" s="144"/>
      <c r="ER77" s="144"/>
      <c r="ES77" s="144"/>
      <c r="ET77" s="144"/>
      <c r="EU77" s="144"/>
      <c r="EV77" s="144"/>
      <c r="EW77" s="144"/>
      <c r="EX77" s="144"/>
      <c r="EY77" s="144"/>
      <c r="EZ77" s="144"/>
      <c r="FA77" s="143">
        <v>634</v>
      </c>
      <c r="FB77" s="142"/>
      <c r="FC77" s="142"/>
      <c r="FD77" s="142"/>
      <c r="FE77" s="142"/>
      <c r="FF77" s="142"/>
      <c r="FG77" s="142"/>
      <c r="FH77" s="142"/>
      <c r="FI77" s="142"/>
      <c r="FJ77" s="142"/>
      <c r="FK77" s="142"/>
      <c r="FL77" s="145">
        <v>666</v>
      </c>
      <c r="FM77" s="141"/>
      <c r="FN77" s="141"/>
      <c r="FO77" s="141"/>
      <c r="FP77" s="141"/>
      <c r="FQ77" s="141"/>
      <c r="FR77" s="141"/>
      <c r="FS77" s="141"/>
      <c r="FT77" s="141"/>
      <c r="FU77" s="141"/>
      <c r="FV77" s="142"/>
      <c r="FW77" s="145">
        <v>84</v>
      </c>
      <c r="FX77" s="141"/>
      <c r="FY77" s="141"/>
      <c r="FZ77" s="141"/>
      <c r="GA77" s="141"/>
      <c r="GB77" s="141"/>
      <c r="GC77" s="141"/>
      <c r="GD77" s="141"/>
      <c r="GE77" s="141"/>
      <c r="GF77" s="141"/>
      <c r="GG77" s="142"/>
      <c r="GH77" s="145">
        <f t="shared" si="1"/>
        <v>84</v>
      </c>
      <c r="GI77" s="141"/>
      <c r="GJ77" s="141"/>
      <c r="GK77" s="141"/>
      <c r="GL77" s="141"/>
      <c r="GM77" s="141"/>
      <c r="GN77" s="141"/>
      <c r="GO77" s="141"/>
      <c r="GP77" s="141"/>
      <c r="GQ77" s="141"/>
      <c r="GR77" s="141"/>
    </row>
    <row r="78" spans="2:200" ht="16" x14ac:dyDescent="0.2">
      <c r="B78" s="160">
        <v>1085</v>
      </c>
      <c r="C78" s="140">
        <v>35</v>
      </c>
      <c r="D78" s="141"/>
      <c r="E78" s="141"/>
      <c r="F78" s="141"/>
      <c r="G78" s="141"/>
      <c r="H78" s="141"/>
      <c r="I78" s="141"/>
      <c r="J78" s="141"/>
      <c r="K78" s="141"/>
      <c r="L78" s="141"/>
      <c r="M78" s="141"/>
      <c r="N78" s="140">
        <v>22</v>
      </c>
      <c r="O78" s="141"/>
      <c r="P78" s="141"/>
      <c r="Q78" s="141"/>
      <c r="R78" s="141"/>
      <c r="S78" s="141"/>
      <c r="T78" s="141"/>
      <c r="U78" s="141"/>
      <c r="V78" s="141"/>
      <c r="W78" s="141"/>
      <c r="X78" s="141"/>
      <c r="Y78" s="140">
        <v>104</v>
      </c>
      <c r="Z78" s="141"/>
      <c r="AA78" s="141"/>
      <c r="AB78" s="141"/>
      <c r="AC78" s="141"/>
      <c r="AD78" s="141"/>
      <c r="AE78" s="141"/>
      <c r="AF78" s="141"/>
      <c r="AG78" s="141"/>
      <c r="AH78" s="141"/>
      <c r="AI78" s="141"/>
      <c r="AJ78" s="140">
        <v>202</v>
      </c>
      <c r="AK78" s="141"/>
      <c r="AL78" s="141"/>
      <c r="AM78" s="141"/>
      <c r="AN78" s="141"/>
      <c r="AO78" s="141"/>
      <c r="AP78" s="141"/>
      <c r="AQ78" s="141"/>
      <c r="AR78" s="141"/>
      <c r="AS78" s="141"/>
      <c r="AT78" s="141"/>
      <c r="AU78" s="140">
        <v>200</v>
      </c>
      <c r="AV78" s="141"/>
      <c r="AW78" s="141"/>
      <c r="AX78" s="141"/>
      <c r="AY78" s="141"/>
      <c r="AZ78" s="141"/>
      <c r="BA78" s="141"/>
      <c r="BB78" s="141"/>
      <c r="BC78" s="141"/>
      <c r="BD78" s="141"/>
      <c r="BE78" s="141"/>
      <c r="BF78" s="140">
        <v>240</v>
      </c>
      <c r="BG78" s="141"/>
      <c r="BH78" s="141"/>
      <c r="BI78" s="141"/>
      <c r="BJ78" s="141"/>
      <c r="BK78" s="141"/>
      <c r="BL78" s="141"/>
      <c r="BM78" s="141"/>
      <c r="BN78" s="141"/>
      <c r="BO78" s="141"/>
      <c r="BP78" s="141"/>
      <c r="BQ78" s="140">
        <v>214</v>
      </c>
      <c r="BR78" s="141"/>
      <c r="BS78" s="141"/>
      <c r="BT78" s="141"/>
      <c r="BU78" s="141"/>
      <c r="BV78" s="141"/>
      <c r="BW78" s="141"/>
      <c r="BX78" s="141"/>
      <c r="BY78" s="141"/>
      <c r="BZ78" s="141"/>
      <c r="CA78" s="141"/>
      <c r="CB78" s="140">
        <v>297</v>
      </c>
      <c r="CC78" s="141"/>
      <c r="CD78" s="141"/>
      <c r="CE78" s="141"/>
      <c r="CF78" s="141"/>
      <c r="CG78" s="141"/>
      <c r="CH78" s="141"/>
      <c r="CI78" s="141"/>
      <c r="CJ78" s="141"/>
      <c r="CK78" s="141"/>
      <c r="CL78" s="141"/>
      <c r="CM78" s="140">
        <v>207</v>
      </c>
      <c r="CN78" s="142"/>
      <c r="CO78" s="142"/>
      <c r="CP78" s="142"/>
      <c r="CQ78" s="142"/>
      <c r="CR78" s="142"/>
      <c r="CS78" s="142"/>
      <c r="CT78" s="142"/>
      <c r="CU78" s="142"/>
      <c r="CV78" s="142"/>
      <c r="CW78" s="142"/>
      <c r="CX78" s="143">
        <v>406</v>
      </c>
      <c r="CY78" s="144"/>
      <c r="CZ78" s="144"/>
      <c r="DA78" s="144"/>
      <c r="DB78" s="144"/>
      <c r="DC78" s="144"/>
      <c r="DD78" s="144"/>
      <c r="DE78" s="144"/>
      <c r="DF78" s="144"/>
      <c r="DG78" s="144"/>
      <c r="DH78" s="144"/>
      <c r="DI78" s="143">
        <v>411</v>
      </c>
      <c r="DJ78" s="144"/>
      <c r="DK78" s="144"/>
      <c r="DL78" s="144"/>
      <c r="DM78" s="144"/>
      <c r="DN78" s="144"/>
      <c r="DO78" s="144"/>
      <c r="DP78" s="144"/>
      <c r="DQ78" s="144"/>
      <c r="DR78" s="144"/>
      <c r="DS78" s="144"/>
      <c r="DT78" s="143">
        <v>431</v>
      </c>
      <c r="DU78" s="144"/>
      <c r="DV78" s="144"/>
      <c r="DW78" s="144"/>
      <c r="DX78" s="144"/>
      <c r="DY78" s="144"/>
      <c r="DZ78" s="144"/>
      <c r="EA78" s="144"/>
      <c r="EB78" s="144"/>
      <c r="EC78" s="144"/>
      <c r="ED78" s="144"/>
      <c r="EE78" s="143">
        <v>472</v>
      </c>
      <c r="EF78" s="144"/>
      <c r="EG78" s="144"/>
      <c r="EH78" s="144"/>
      <c r="EI78" s="144"/>
      <c r="EJ78" s="144"/>
      <c r="EK78" s="144"/>
      <c r="EL78" s="144"/>
      <c r="EM78" s="144"/>
      <c r="EN78" s="144"/>
      <c r="EO78" s="144"/>
      <c r="EP78" s="143">
        <v>593</v>
      </c>
      <c r="EQ78" s="144"/>
      <c r="ER78" s="144"/>
      <c r="ES78" s="144"/>
      <c r="ET78" s="144"/>
      <c r="EU78" s="144"/>
      <c r="EV78" s="144"/>
      <c r="EW78" s="144"/>
      <c r="EX78" s="144"/>
      <c r="EY78" s="144"/>
      <c r="EZ78" s="144"/>
      <c r="FA78" s="149" t="s">
        <v>163</v>
      </c>
      <c r="FB78" s="150"/>
      <c r="FC78" s="150"/>
      <c r="FD78" s="150"/>
      <c r="FE78" s="150"/>
      <c r="FF78" s="150"/>
      <c r="FG78" s="150"/>
      <c r="FH78" s="150"/>
      <c r="FI78" s="150"/>
      <c r="FJ78" s="150"/>
      <c r="FK78" s="150"/>
      <c r="FL78" s="151" t="s">
        <v>163</v>
      </c>
      <c r="FM78" s="147"/>
      <c r="FN78" s="147"/>
      <c r="FO78" s="147"/>
      <c r="FP78" s="147"/>
      <c r="FQ78" s="147"/>
      <c r="FR78" s="147"/>
      <c r="FS78" s="147"/>
      <c r="FT78" s="147"/>
      <c r="FU78" s="147"/>
      <c r="FV78" s="150"/>
      <c r="FW78" s="145">
        <v>55</v>
      </c>
      <c r="FX78" s="147"/>
      <c r="FY78" s="147"/>
      <c r="FZ78" s="147"/>
      <c r="GA78" s="147"/>
      <c r="GB78" s="147"/>
      <c r="GC78" s="147"/>
      <c r="GD78" s="147"/>
      <c r="GE78" s="147"/>
      <c r="GF78" s="147"/>
      <c r="GG78" s="150"/>
      <c r="GH78" s="145">
        <f t="shared" si="1"/>
        <v>55</v>
      </c>
      <c r="GI78" s="147"/>
      <c r="GJ78" s="147"/>
      <c r="GK78" s="147"/>
      <c r="GL78" s="147"/>
      <c r="GM78" s="147"/>
      <c r="GN78" s="147"/>
      <c r="GO78" s="147"/>
      <c r="GP78" s="147"/>
      <c r="GQ78" s="147"/>
      <c r="GR78" s="147"/>
    </row>
    <row r="79" spans="2:200" ht="16" x14ac:dyDescent="0.2">
      <c r="B79" s="160">
        <v>1086</v>
      </c>
      <c r="C79" s="140">
        <v>26</v>
      </c>
      <c r="D79" s="141"/>
      <c r="E79" s="141"/>
      <c r="F79" s="141"/>
      <c r="G79" s="141"/>
      <c r="H79" s="141"/>
      <c r="I79" s="141"/>
      <c r="J79" s="141"/>
      <c r="K79" s="141"/>
      <c r="L79" s="141"/>
      <c r="M79" s="141"/>
      <c r="N79" s="140">
        <v>4</v>
      </c>
      <c r="O79" s="141"/>
      <c r="P79" s="141"/>
      <c r="Q79" s="141"/>
      <c r="R79" s="141"/>
      <c r="S79" s="141"/>
      <c r="T79" s="141"/>
      <c r="U79" s="141"/>
      <c r="V79" s="141"/>
      <c r="W79" s="141"/>
      <c r="X79" s="141"/>
      <c r="Y79" s="140">
        <v>72</v>
      </c>
      <c r="Z79" s="141"/>
      <c r="AA79" s="141"/>
      <c r="AB79" s="141"/>
      <c r="AC79" s="141"/>
      <c r="AD79" s="141"/>
      <c r="AE79" s="141"/>
      <c r="AF79" s="141"/>
      <c r="AG79" s="141"/>
      <c r="AH79" s="141"/>
      <c r="AI79" s="141"/>
      <c r="AJ79" s="140">
        <v>170</v>
      </c>
      <c r="AK79" s="141"/>
      <c r="AL79" s="141"/>
      <c r="AM79" s="141"/>
      <c r="AN79" s="141"/>
      <c r="AO79" s="141"/>
      <c r="AP79" s="141"/>
      <c r="AQ79" s="141"/>
      <c r="AR79" s="141"/>
      <c r="AS79" s="141"/>
      <c r="AT79" s="141"/>
      <c r="AU79" s="140">
        <v>200</v>
      </c>
      <c r="AV79" s="141"/>
      <c r="AW79" s="141"/>
      <c r="AX79" s="141"/>
      <c r="AY79" s="141"/>
      <c r="AZ79" s="141"/>
      <c r="BA79" s="141"/>
      <c r="BB79" s="141"/>
      <c r="BC79" s="141"/>
      <c r="BD79" s="141"/>
      <c r="BE79" s="141"/>
      <c r="BF79" s="140">
        <v>227</v>
      </c>
      <c r="BG79" s="141"/>
      <c r="BH79" s="141"/>
      <c r="BI79" s="141"/>
      <c r="BJ79" s="141"/>
      <c r="BK79" s="141"/>
      <c r="BL79" s="141"/>
      <c r="BM79" s="141"/>
      <c r="BN79" s="141"/>
      <c r="BO79" s="141"/>
      <c r="BP79" s="141"/>
      <c r="BQ79" s="140">
        <v>207</v>
      </c>
      <c r="BR79" s="141"/>
      <c r="BS79" s="141"/>
      <c r="BT79" s="141"/>
      <c r="BU79" s="141"/>
      <c r="BV79" s="141"/>
      <c r="BW79" s="141"/>
      <c r="BX79" s="141"/>
      <c r="BY79" s="141"/>
      <c r="BZ79" s="141"/>
      <c r="CA79" s="141"/>
      <c r="CB79" s="140">
        <v>278</v>
      </c>
      <c r="CC79" s="141"/>
      <c r="CD79" s="141"/>
      <c r="CE79" s="141"/>
      <c r="CF79" s="141"/>
      <c r="CG79" s="141"/>
      <c r="CH79" s="141"/>
      <c r="CI79" s="141"/>
      <c r="CJ79" s="141"/>
      <c r="CK79" s="141"/>
      <c r="CL79" s="141"/>
      <c r="CM79" s="140">
        <v>224</v>
      </c>
      <c r="CN79" s="142"/>
      <c r="CO79" s="142"/>
      <c r="CP79" s="142"/>
      <c r="CQ79" s="142"/>
      <c r="CR79" s="142"/>
      <c r="CS79" s="142"/>
      <c r="CT79" s="142"/>
      <c r="CU79" s="142"/>
      <c r="CV79" s="142"/>
      <c r="CW79" s="142"/>
      <c r="CX79" s="143">
        <v>272</v>
      </c>
      <c r="CY79" s="144"/>
      <c r="CZ79" s="144"/>
      <c r="DA79" s="144"/>
      <c r="DB79" s="144"/>
      <c r="DC79" s="144"/>
      <c r="DD79" s="144"/>
      <c r="DE79" s="144"/>
      <c r="DF79" s="144"/>
      <c r="DG79" s="144"/>
      <c r="DH79" s="144"/>
      <c r="DI79" s="143">
        <v>313</v>
      </c>
      <c r="DJ79" s="144"/>
      <c r="DK79" s="144"/>
      <c r="DL79" s="144"/>
      <c r="DM79" s="144"/>
      <c r="DN79" s="144"/>
      <c r="DO79" s="144"/>
      <c r="DP79" s="144"/>
      <c r="DQ79" s="144"/>
      <c r="DR79" s="144"/>
      <c r="DS79" s="144"/>
      <c r="DT79" s="143">
        <v>374</v>
      </c>
      <c r="DU79" s="144"/>
      <c r="DV79" s="144"/>
      <c r="DW79" s="144"/>
      <c r="DX79" s="144"/>
      <c r="DY79" s="144"/>
      <c r="DZ79" s="144"/>
      <c r="EA79" s="144"/>
      <c r="EB79" s="144"/>
      <c r="EC79" s="144"/>
      <c r="ED79" s="144"/>
      <c r="EE79" s="143">
        <v>421</v>
      </c>
      <c r="EF79" s="144"/>
      <c r="EG79" s="144"/>
      <c r="EH79" s="144"/>
      <c r="EI79" s="144"/>
      <c r="EJ79" s="144"/>
      <c r="EK79" s="144"/>
      <c r="EL79" s="144"/>
      <c r="EM79" s="144"/>
      <c r="EN79" s="144"/>
      <c r="EO79" s="144"/>
      <c r="EP79" s="143">
        <v>470</v>
      </c>
      <c r="EQ79" s="144"/>
      <c r="ER79" s="144"/>
      <c r="ES79" s="144"/>
      <c r="ET79" s="144"/>
      <c r="EU79" s="144"/>
      <c r="EV79" s="144"/>
      <c r="EW79" s="144"/>
      <c r="EX79" s="144"/>
      <c r="EY79" s="144"/>
      <c r="EZ79" s="144"/>
      <c r="FA79" s="143">
        <v>506</v>
      </c>
      <c r="FB79" s="142"/>
      <c r="FC79" s="142"/>
      <c r="FD79" s="142"/>
      <c r="FE79" s="142"/>
      <c r="FF79" s="142"/>
      <c r="FG79" s="142"/>
      <c r="FH79" s="142"/>
      <c r="FI79" s="142"/>
      <c r="FJ79" s="142"/>
      <c r="FK79" s="142"/>
      <c r="FL79" s="145">
        <v>554</v>
      </c>
      <c r="FM79" s="141"/>
      <c r="FN79" s="141"/>
      <c r="FO79" s="141"/>
      <c r="FP79" s="141"/>
      <c r="FQ79" s="141"/>
      <c r="FR79" s="141"/>
      <c r="FS79" s="141"/>
      <c r="FT79" s="141"/>
      <c r="FU79" s="141"/>
      <c r="FV79" s="142"/>
      <c r="FW79" s="145">
        <v>55</v>
      </c>
      <c r="FX79" s="141"/>
      <c r="FY79" s="141"/>
      <c r="FZ79" s="141"/>
      <c r="GA79" s="141"/>
      <c r="GB79" s="141"/>
      <c r="GC79" s="141"/>
      <c r="GD79" s="141"/>
      <c r="GE79" s="141"/>
      <c r="GF79" s="141"/>
      <c r="GG79" s="142"/>
      <c r="GH79" s="145">
        <f t="shared" si="1"/>
        <v>55</v>
      </c>
      <c r="GI79" s="141"/>
      <c r="GJ79" s="141"/>
      <c r="GK79" s="141"/>
      <c r="GL79" s="141"/>
      <c r="GM79" s="141"/>
      <c r="GN79" s="141"/>
      <c r="GO79" s="141"/>
      <c r="GP79" s="141"/>
      <c r="GQ79" s="141"/>
      <c r="GR79" s="141"/>
    </row>
    <row r="80" spans="2:200" ht="16" x14ac:dyDescent="0.2">
      <c r="B80" s="160">
        <v>1087</v>
      </c>
      <c r="C80" s="140">
        <v>50</v>
      </c>
      <c r="D80" s="141"/>
      <c r="E80" s="141"/>
      <c r="F80" s="141"/>
      <c r="G80" s="141"/>
      <c r="H80" s="141"/>
      <c r="I80" s="141"/>
      <c r="J80" s="141"/>
      <c r="K80" s="141"/>
      <c r="L80" s="141"/>
      <c r="M80" s="141"/>
      <c r="N80" s="140">
        <v>15</v>
      </c>
      <c r="O80" s="141"/>
      <c r="P80" s="141"/>
      <c r="Q80" s="141"/>
      <c r="R80" s="141"/>
      <c r="S80" s="141"/>
      <c r="T80" s="141"/>
      <c r="U80" s="141"/>
      <c r="V80" s="141"/>
      <c r="W80" s="141"/>
      <c r="X80" s="141"/>
      <c r="Y80" s="140">
        <v>102</v>
      </c>
      <c r="Z80" s="141"/>
      <c r="AA80" s="141"/>
      <c r="AB80" s="141"/>
      <c r="AC80" s="141"/>
      <c r="AD80" s="141"/>
      <c r="AE80" s="141"/>
      <c r="AF80" s="141"/>
      <c r="AG80" s="141"/>
      <c r="AH80" s="141"/>
      <c r="AI80" s="141"/>
      <c r="AJ80" s="140">
        <v>212</v>
      </c>
      <c r="AK80" s="141"/>
      <c r="AL80" s="141"/>
      <c r="AM80" s="141"/>
      <c r="AN80" s="141"/>
      <c r="AO80" s="141"/>
      <c r="AP80" s="141"/>
      <c r="AQ80" s="141"/>
      <c r="AR80" s="141"/>
      <c r="AS80" s="141"/>
      <c r="AT80" s="141"/>
      <c r="AU80" s="140">
        <v>227</v>
      </c>
      <c r="AV80" s="141"/>
      <c r="AW80" s="141"/>
      <c r="AX80" s="141"/>
      <c r="AY80" s="141"/>
      <c r="AZ80" s="141"/>
      <c r="BA80" s="141"/>
      <c r="BB80" s="141"/>
      <c r="BC80" s="141"/>
      <c r="BD80" s="141"/>
      <c r="BE80" s="141"/>
      <c r="BF80" s="140">
        <v>208</v>
      </c>
      <c r="BG80" s="141"/>
      <c r="BH80" s="141"/>
      <c r="BI80" s="141"/>
      <c r="BJ80" s="141"/>
      <c r="BK80" s="141"/>
      <c r="BL80" s="141"/>
      <c r="BM80" s="141"/>
      <c r="BN80" s="141"/>
      <c r="BO80" s="141"/>
      <c r="BP80" s="141"/>
      <c r="BQ80" s="140">
        <v>203</v>
      </c>
      <c r="BR80" s="141"/>
      <c r="BS80" s="141"/>
      <c r="BT80" s="141"/>
      <c r="BU80" s="141"/>
      <c r="BV80" s="141"/>
      <c r="BW80" s="141"/>
      <c r="BX80" s="141"/>
      <c r="BY80" s="141"/>
      <c r="BZ80" s="141"/>
      <c r="CA80" s="141"/>
      <c r="CB80" s="140">
        <v>274</v>
      </c>
      <c r="CC80" s="141"/>
      <c r="CD80" s="141"/>
      <c r="CE80" s="141"/>
      <c r="CF80" s="141"/>
      <c r="CG80" s="141"/>
      <c r="CH80" s="141"/>
      <c r="CI80" s="141"/>
      <c r="CJ80" s="141"/>
      <c r="CK80" s="141"/>
      <c r="CL80" s="141"/>
      <c r="CM80" s="140">
        <v>230</v>
      </c>
      <c r="CN80" s="142"/>
      <c r="CO80" s="142"/>
      <c r="CP80" s="142"/>
      <c r="CQ80" s="142"/>
      <c r="CR80" s="142"/>
      <c r="CS80" s="142"/>
      <c r="CT80" s="142"/>
      <c r="CU80" s="142"/>
      <c r="CV80" s="142"/>
      <c r="CW80" s="142"/>
      <c r="CX80" s="143">
        <v>431</v>
      </c>
      <c r="CY80" s="144"/>
      <c r="CZ80" s="144"/>
      <c r="DA80" s="144"/>
      <c r="DB80" s="144"/>
      <c r="DC80" s="144"/>
      <c r="DD80" s="144"/>
      <c r="DE80" s="144"/>
      <c r="DF80" s="144"/>
      <c r="DG80" s="144"/>
      <c r="DH80" s="144"/>
      <c r="DI80" s="143">
        <v>430</v>
      </c>
      <c r="DJ80" s="144"/>
      <c r="DK80" s="144"/>
      <c r="DL80" s="144"/>
      <c r="DM80" s="144"/>
      <c r="DN80" s="144"/>
      <c r="DO80" s="144"/>
      <c r="DP80" s="144"/>
      <c r="DQ80" s="144"/>
      <c r="DR80" s="144"/>
      <c r="DS80" s="144"/>
      <c r="DT80" s="143">
        <v>452</v>
      </c>
      <c r="DU80" s="144"/>
      <c r="DV80" s="144"/>
      <c r="DW80" s="144"/>
      <c r="DX80" s="144"/>
      <c r="DY80" s="144"/>
      <c r="DZ80" s="144"/>
      <c r="EA80" s="144"/>
      <c r="EB80" s="144"/>
      <c r="EC80" s="144"/>
      <c r="ED80" s="144"/>
      <c r="EE80" s="143">
        <v>480</v>
      </c>
      <c r="EF80" s="144"/>
      <c r="EG80" s="144"/>
      <c r="EH80" s="144"/>
      <c r="EI80" s="144"/>
      <c r="EJ80" s="144"/>
      <c r="EK80" s="144"/>
      <c r="EL80" s="144"/>
      <c r="EM80" s="144"/>
      <c r="EN80" s="144"/>
      <c r="EO80" s="144"/>
      <c r="EP80" s="143">
        <v>497</v>
      </c>
      <c r="EQ80" s="144"/>
      <c r="ER80" s="144"/>
      <c r="ES80" s="144"/>
      <c r="ET80" s="144"/>
      <c r="EU80" s="144"/>
      <c r="EV80" s="144"/>
      <c r="EW80" s="144"/>
      <c r="EX80" s="144"/>
      <c r="EY80" s="144"/>
      <c r="EZ80" s="144"/>
      <c r="FA80" s="143">
        <v>548</v>
      </c>
      <c r="FB80" s="142"/>
      <c r="FC80" s="142"/>
      <c r="FD80" s="142"/>
      <c r="FE80" s="142"/>
      <c r="FF80" s="142"/>
      <c r="FG80" s="142"/>
      <c r="FH80" s="142"/>
      <c r="FI80" s="142"/>
      <c r="FJ80" s="142"/>
      <c r="FK80" s="142"/>
      <c r="FL80" s="145">
        <v>600</v>
      </c>
      <c r="FM80" s="141"/>
      <c r="FN80" s="141"/>
      <c r="FO80" s="141"/>
      <c r="FP80" s="141"/>
      <c r="FQ80" s="141"/>
      <c r="FR80" s="141"/>
      <c r="FS80" s="141"/>
      <c r="FT80" s="141"/>
      <c r="FU80" s="141"/>
      <c r="FV80" s="142"/>
      <c r="FW80" s="145">
        <v>60</v>
      </c>
      <c r="FX80" s="141"/>
      <c r="FY80" s="141"/>
      <c r="FZ80" s="141"/>
      <c r="GA80" s="141"/>
      <c r="GB80" s="141"/>
      <c r="GC80" s="141"/>
      <c r="GD80" s="141"/>
      <c r="GE80" s="141"/>
      <c r="GF80" s="141"/>
      <c r="GG80" s="142"/>
      <c r="GH80" s="145">
        <f t="shared" si="1"/>
        <v>60</v>
      </c>
      <c r="GI80" s="141"/>
      <c r="GJ80" s="141"/>
      <c r="GK80" s="141"/>
      <c r="GL80" s="141"/>
      <c r="GM80" s="141"/>
      <c r="GN80" s="141"/>
      <c r="GO80" s="141"/>
      <c r="GP80" s="141"/>
      <c r="GQ80" s="141"/>
      <c r="GR80" s="141"/>
    </row>
    <row r="81" spans="2:200" ht="16" x14ac:dyDescent="0.2">
      <c r="B81" s="160">
        <v>1088</v>
      </c>
      <c r="C81" s="140">
        <v>36</v>
      </c>
      <c r="D81" s="141"/>
      <c r="E81" s="141"/>
      <c r="F81" s="141"/>
      <c r="G81" s="141"/>
      <c r="H81" s="141"/>
      <c r="I81" s="141"/>
      <c r="J81" s="141"/>
      <c r="K81" s="141"/>
      <c r="L81" s="141"/>
      <c r="M81" s="141"/>
      <c r="N81" s="140">
        <v>30</v>
      </c>
      <c r="O81" s="141"/>
      <c r="P81" s="141"/>
      <c r="Q81" s="141"/>
      <c r="R81" s="141"/>
      <c r="S81" s="141"/>
      <c r="T81" s="141"/>
      <c r="U81" s="141"/>
      <c r="V81" s="141"/>
      <c r="W81" s="141"/>
      <c r="X81" s="141"/>
      <c r="Y81" s="140">
        <v>89</v>
      </c>
      <c r="Z81" s="141"/>
      <c r="AA81" s="141"/>
      <c r="AB81" s="141"/>
      <c r="AC81" s="141"/>
      <c r="AD81" s="141"/>
      <c r="AE81" s="141"/>
      <c r="AF81" s="141"/>
      <c r="AG81" s="141"/>
      <c r="AH81" s="141"/>
      <c r="AI81" s="141"/>
      <c r="AJ81" s="140">
        <v>220</v>
      </c>
      <c r="AK81" s="141"/>
      <c r="AL81" s="141"/>
      <c r="AM81" s="141"/>
      <c r="AN81" s="141"/>
      <c r="AO81" s="141"/>
      <c r="AP81" s="141"/>
      <c r="AQ81" s="141"/>
      <c r="AR81" s="141"/>
      <c r="AS81" s="141"/>
      <c r="AT81" s="141"/>
      <c r="AU81" s="140">
        <v>200</v>
      </c>
      <c r="AV81" s="141"/>
      <c r="AW81" s="141"/>
      <c r="AX81" s="141"/>
      <c r="AY81" s="141"/>
      <c r="AZ81" s="141"/>
      <c r="BA81" s="141"/>
      <c r="BB81" s="141"/>
      <c r="BC81" s="141"/>
      <c r="BD81" s="141"/>
      <c r="BE81" s="141"/>
      <c r="BF81" s="140">
        <v>217</v>
      </c>
      <c r="BG81" s="141"/>
      <c r="BH81" s="141"/>
      <c r="BI81" s="141"/>
      <c r="BJ81" s="141"/>
      <c r="BK81" s="141"/>
      <c r="BL81" s="141"/>
      <c r="BM81" s="141"/>
      <c r="BN81" s="141"/>
      <c r="BO81" s="141"/>
      <c r="BP81" s="141"/>
      <c r="BQ81" s="140">
        <v>222</v>
      </c>
      <c r="BR81" s="141"/>
      <c r="BS81" s="141"/>
      <c r="BT81" s="141"/>
      <c r="BU81" s="141"/>
      <c r="BV81" s="141"/>
      <c r="BW81" s="141"/>
      <c r="BX81" s="141"/>
      <c r="BY81" s="141"/>
      <c r="BZ81" s="141"/>
      <c r="CA81" s="141"/>
      <c r="CB81" s="140">
        <v>316</v>
      </c>
      <c r="CC81" s="141"/>
      <c r="CD81" s="141"/>
      <c r="CE81" s="141"/>
      <c r="CF81" s="141"/>
      <c r="CG81" s="141"/>
      <c r="CH81" s="141"/>
      <c r="CI81" s="141"/>
      <c r="CJ81" s="141"/>
      <c r="CK81" s="141"/>
      <c r="CL81" s="141"/>
      <c r="CM81" s="140">
        <v>208</v>
      </c>
      <c r="CN81" s="142"/>
      <c r="CO81" s="142"/>
      <c r="CP81" s="142"/>
      <c r="CQ81" s="142"/>
      <c r="CR81" s="142"/>
      <c r="CS81" s="142"/>
      <c r="CT81" s="142"/>
      <c r="CU81" s="142"/>
      <c r="CV81" s="142"/>
      <c r="CW81" s="142"/>
      <c r="CX81" s="143">
        <v>264</v>
      </c>
      <c r="CY81" s="144"/>
      <c r="CZ81" s="144"/>
      <c r="DA81" s="144"/>
      <c r="DB81" s="144"/>
      <c r="DC81" s="144"/>
      <c r="DD81" s="144"/>
      <c r="DE81" s="144"/>
      <c r="DF81" s="144"/>
      <c r="DG81" s="144"/>
      <c r="DH81" s="144"/>
      <c r="DI81" s="143">
        <v>323</v>
      </c>
      <c r="DJ81" s="144"/>
      <c r="DK81" s="144"/>
      <c r="DL81" s="144"/>
      <c r="DM81" s="144"/>
      <c r="DN81" s="144"/>
      <c r="DO81" s="144"/>
      <c r="DP81" s="144"/>
      <c r="DQ81" s="144"/>
      <c r="DR81" s="144"/>
      <c r="DS81" s="144"/>
      <c r="DT81" s="143">
        <v>382</v>
      </c>
      <c r="DU81" s="144"/>
      <c r="DV81" s="144"/>
      <c r="DW81" s="144"/>
      <c r="DX81" s="144"/>
      <c r="DY81" s="144"/>
      <c r="DZ81" s="144"/>
      <c r="EA81" s="144"/>
      <c r="EB81" s="144"/>
      <c r="EC81" s="144"/>
      <c r="ED81" s="144"/>
      <c r="EE81" s="143">
        <v>422</v>
      </c>
      <c r="EF81" s="144"/>
      <c r="EG81" s="144"/>
      <c r="EH81" s="144"/>
      <c r="EI81" s="144"/>
      <c r="EJ81" s="144"/>
      <c r="EK81" s="144"/>
      <c r="EL81" s="144"/>
      <c r="EM81" s="144"/>
      <c r="EN81" s="144"/>
      <c r="EO81" s="144"/>
      <c r="EP81" s="143">
        <v>447</v>
      </c>
      <c r="EQ81" s="144"/>
      <c r="ER81" s="144"/>
      <c r="ES81" s="144"/>
      <c r="ET81" s="144"/>
      <c r="EU81" s="144"/>
      <c r="EV81" s="144"/>
      <c r="EW81" s="144"/>
      <c r="EX81" s="144"/>
      <c r="EY81" s="144"/>
      <c r="EZ81" s="144"/>
      <c r="FA81" s="143">
        <v>483</v>
      </c>
      <c r="FB81" s="142"/>
      <c r="FC81" s="142"/>
      <c r="FD81" s="142"/>
      <c r="FE81" s="142"/>
      <c r="FF81" s="142"/>
      <c r="FG81" s="142"/>
      <c r="FH81" s="142"/>
      <c r="FI81" s="142"/>
      <c r="FJ81" s="142"/>
      <c r="FK81" s="142"/>
      <c r="FL81" s="145">
        <v>584</v>
      </c>
      <c r="FM81" s="141"/>
      <c r="FN81" s="141"/>
      <c r="FO81" s="141"/>
      <c r="FP81" s="141"/>
      <c r="FQ81" s="141"/>
      <c r="FR81" s="141"/>
      <c r="FS81" s="141"/>
      <c r="FT81" s="141"/>
      <c r="FU81" s="141"/>
      <c r="FV81" s="142"/>
      <c r="FW81" s="145">
        <v>42</v>
      </c>
      <c r="FX81" s="141"/>
      <c r="FY81" s="141"/>
      <c r="FZ81" s="141"/>
      <c r="GA81" s="141"/>
      <c r="GB81" s="141"/>
      <c r="GC81" s="141"/>
      <c r="GD81" s="141"/>
      <c r="GE81" s="141"/>
      <c r="GF81" s="141"/>
      <c r="GG81" s="142"/>
      <c r="GH81" s="145">
        <f t="shared" si="1"/>
        <v>42</v>
      </c>
      <c r="GI81" s="141"/>
      <c r="GJ81" s="141"/>
      <c r="GK81" s="141"/>
      <c r="GL81" s="141"/>
      <c r="GM81" s="141"/>
      <c r="GN81" s="141"/>
      <c r="GO81" s="141"/>
      <c r="GP81" s="141"/>
      <c r="GQ81" s="141"/>
      <c r="GR81" s="141"/>
    </row>
    <row r="82" spans="2:200" ht="16" x14ac:dyDescent="0.2">
      <c r="B82" s="160">
        <v>1089</v>
      </c>
      <c r="C82" s="140">
        <v>22</v>
      </c>
      <c r="D82" s="141"/>
      <c r="E82" s="141"/>
      <c r="F82" s="141"/>
      <c r="G82" s="141"/>
      <c r="H82" s="141"/>
      <c r="I82" s="141"/>
      <c r="J82" s="141"/>
      <c r="K82" s="141"/>
      <c r="L82" s="141"/>
      <c r="M82" s="141"/>
      <c r="N82" s="140">
        <v>12</v>
      </c>
      <c r="O82" s="141"/>
      <c r="P82" s="141"/>
      <c r="Q82" s="141"/>
      <c r="R82" s="141"/>
      <c r="S82" s="141"/>
      <c r="T82" s="141"/>
      <c r="U82" s="141"/>
      <c r="V82" s="141"/>
      <c r="W82" s="141"/>
      <c r="X82" s="141"/>
      <c r="Y82" s="140">
        <v>66</v>
      </c>
      <c r="Z82" s="141"/>
      <c r="AA82" s="141"/>
      <c r="AB82" s="141"/>
      <c r="AC82" s="141"/>
      <c r="AD82" s="141"/>
      <c r="AE82" s="141"/>
      <c r="AF82" s="141"/>
      <c r="AG82" s="141"/>
      <c r="AH82" s="141"/>
      <c r="AI82" s="141"/>
      <c r="AJ82" s="140">
        <v>206</v>
      </c>
      <c r="AK82" s="141"/>
      <c r="AL82" s="141"/>
      <c r="AM82" s="141"/>
      <c r="AN82" s="141"/>
      <c r="AO82" s="141"/>
      <c r="AP82" s="141"/>
      <c r="AQ82" s="141"/>
      <c r="AR82" s="141"/>
      <c r="AS82" s="141"/>
      <c r="AT82" s="141"/>
      <c r="AU82" s="140">
        <v>200</v>
      </c>
      <c r="AV82" s="141"/>
      <c r="AW82" s="141"/>
      <c r="AX82" s="141"/>
      <c r="AY82" s="141"/>
      <c r="AZ82" s="141"/>
      <c r="BA82" s="141"/>
      <c r="BB82" s="141"/>
      <c r="BC82" s="141"/>
      <c r="BD82" s="141"/>
      <c r="BE82" s="141"/>
      <c r="BF82" s="140">
        <v>215</v>
      </c>
      <c r="BG82" s="141"/>
      <c r="BH82" s="141"/>
      <c r="BI82" s="141"/>
      <c r="BJ82" s="141"/>
      <c r="BK82" s="141"/>
      <c r="BL82" s="141"/>
      <c r="BM82" s="141"/>
      <c r="BN82" s="141"/>
      <c r="BO82" s="141"/>
      <c r="BP82" s="141"/>
      <c r="BQ82" s="140">
        <v>213</v>
      </c>
      <c r="BR82" s="141"/>
      <c r="BS82" s="141"/>
      <c r="BT82" s="141"/>
      <c r="BU82" s="141"/>
      <c r="BV82" s="141"/>
      <c r="BW82" s="141"/>
      <c r="BX82" s="141"/>
      <c r="BY82" s="141"/>
      <c r="BZ82" s="141"/>
      <c r="CA82" s="141"/>
      <c r="CB82" s="140">
        <v>310</v>
      </c>
      <c r="CC82" s="141"/>
      <c r="CD82" s="141"/>
      <c r="CE82" s="141"/>
      <c r="CF82" s="141"/>
      <c r="CG82" s="141"/>
      <c r="CH82" s="141"/>
      <c r="CI82" s="141"/>
      <c r="CJ82" s="141"/>
      <c r="CK82" s="141"/>
      <c r="CL82" s="141"/>
      <c r="CM82" s="140">
        <v>197</v>
      </c>
      <c r="CN82" s="142"/>
      <c r="CO82" s="142"/>
      <c r="CP82" s="142"/>
      <c r="CQ82" s="142"/>
      <c r="CR82" s="142"/>
      <c r="CS82" s="142"/>
      <c r="CT82" s="142"/>
      <c r="CU82" s="142"/>
      <c r="CV82" s="142"/>
      <c r="CW82" s="142"/>
      <c r="CX82" s="143">
        <v>386</v>
      </c>
      <c r="CY82" s="144"/>
      <c r="CZ82" s="144"/>
      <c r="DA82" s="144"/>
      <c r="DB82" s="144"/>
      <c r="DC82" s="144"/>
      <c r="DD82" s="144"/>
      <c r="DE82" s="144"/>
      <c r="DF82" s="144"/>
      <c r="DG82" s="144"/>
      <c r="DH82" s="144"/>
      <c r="DI82" s="143">
        <v>416</v>
      </c>
      <c r="DJ82" s="144"/>
      <c r="DK82" s="144"/>
      <c r="DL82" s="144"/>
      <c r="DM82" s="144"/>
      <c r="DN82" s="144"/>
      <c r="DO82" s="144"/>
      <c r="DP82" s="144"/>
      <c r="DQ82" s="144"/>
      <c r="DR82" s="144"/>
      <c r="DS82" s="144"/>
      <c r="DT82" s="143">
        <v>446</v>
      </c>
      <c r="DU82" s="144"/>
      <c r="DV82" s="144"/>
      <c r="DW82" s="144"/>
      <c r="DX82" s="144"/>
      <c r="DY82" s="144"/>
      <c r="DZ82" s="144"/>
      <c r="EA82" s="144"/>
      <c r="EB82" s="144"/>
      <c r="EC82" s="144"/>
      <c r="ED82" s="144"/>
      <c r="EE82" s="143">
        <v>464</v>
      </c>
      <c r="EF82" s="144"/>
      <c r="EG82" s="144"/>
      <c r="EH82" s="144"/>
      <c r="EI82" s="144"/>
      <c r="EJ82" s="144"/>
      <c r="EK82" s="144"/>
      <c r="EL82" s="144"/>
      <c r="EM82" s="144"/>
      <c r="EN82" s="144"/>
      <c r="EO82" s="144"/>
      <c r="EP82" s="143">
        <v>500</v>
      </c>
      <c r="EQ82" s="144"/>
      <c r="ER82" s="144"/>
      <c r="ES82" s="144"/>
      <c r="ET82" s="144"/>
      <c r="EU82" s="144"/>
      <c r="EV82" s="144"/>
      <c r="EW82" s="144"/>
      <c r="EX82" s="144"/>
      <c r="EY82" s="144"/>
      <c r="EZ82" s="144"/>
      <c r="FA82" s="143">
        <v>132</v>
      </c>
      <c r="FB82" s="142"/>
      <c r="FC82" s="142"/>
      <c r="FD82" s="142"/>
      <c r="FE82" s="142"/>
      <c r="FF82" s="142"/>
      <c r="FG82" s="142"/>
      <c r="FH82" s="142"/>
      <c r="FI82" s="142"/>
      <c r="FJ82" s="142"/>
      <c r="FK82" s="142"/>
      <c r="FL82" s="151" t="s">
        <v>163</v>
      </c>
      <c r="FM82" s="147"/>
      <c r="FN82" s="147"/>
      <c r="FO82" s="147"/>
      <c r="FP82" s="147"/>
      <c r="FQ82" s="147"/>
      <c r="FR82" s="147"/>
      <c r="FS82" s="147"/>
      <c r="FT82" s="147"/>
      <c r="FU82" s="147"/>
      <c r="FV82" s="150"/>
      <c r="FW82" s="145"/>
      <c r="FX82" s="147"/>
      <c r="FY82" s="147"/>
      <c r="FZ82" s="147"/>
      <c r="GA82" s="147"/>
      <c r="GB82" s="147"/>
      <c r="GC82" s="147"/>
      <c r="GD82" s="147"/>
      <c r="GE82" s="147"/>
      <c r="GF82" s="147"/>
      <c r="GG82" s="150"/>
      <c r="GH82" s="145">
        <f t="shared" si="1"/>
        <v>0</v>
      </c>
      <c r="GI82" s="147"/>
      <c r="GJ82" s="147"/>
      <c r="GK82" s="147"/>
      <c r="GL82" s="147"/>
      <c r="GM82" s="147"/>
      <c r="GN82" s="147"/>
      <c r="GO82" s="147"/>
      <c r="GP82" s="147"/>
      <c r="GQ82" s="147"/>
      <c r="GR82" s="147"/>
    </row>
    <row r="83" spans="2:200" ht="16" x14ac:dyDescent="0.2">
      <c r="B83" s="160">
        <v>1090</v>
      </c>
      <c r="C83" s="140">
        <v>26</v>
      </c>
      <c r="D83" s="141"/>
      <c r="E83" s="141"/>
      <c r="F83" s="141"/>
      <c r="G83" s="141"/>
      <c r="H83" s="141"/>
      <c r="I83" s="141"/>
      <c r="J83" s="141"/>
      <c r="K83" s="141"/>
      <c r="L83" s="141"/>
      <c r="M83" s="141"/>
      <c r="N83" s="140">
        <v>0</v>
      </c>
      <c r="O83" s="141"/>
      <c r="P83" s="141"/>
      <c r="Q83" s="141"/>
      <c r="R83" s="141"/>
      <c r="S83" s="141"/>
      <c r="T83" s="141"/>
      <c r="U83" s="141"/>
      <c r="V83" s="141"/>
      <c r="W83" s="141"/>
      <c r="X83" s="141"/>
      <c r="Y83" s="140">
        <v>62</v>
      </c>
      <c r="Z83" s="141"/>
      <c r="AA83" s="141"/>
      <c r="AB83" s="141"/>
      <c r="AC83" s="141"/>
      <c r="AD83" s="141"/>
      <c r="AE83" s="141"/>
      <c r="AF83" s="141"/>
      <c r="AG83" s="141"/>
      <c r="AH83" s="141"/>
      <c r="AI83" s="141"/>
      <c r="AJ83" s="140">
        <v>252</v>
      </c>
      <c r="AK83" s="141"/>
      <c r="AL83" s="141"/>
      <c r="AM83" s="141"/>
      <c r="AN83" s="141"/>
      <c r="AO83" s="141"/>
      <c r="AP83" s="141"/>
      <c r="AQ83" s="141"/>
      <c r="AR83" s="141"/>
      <c r="AS83" s="141"/>
      <c r="AT83" s="141"/>
      <c r="AU83" s="140">
        <v>247</v>
      </c>
      <c r="AV83" s="141"/>
      <c r="AW83" s="141"/>
      <c r="AX83" s="141"/>
      <c r="AY83" s="141"/>
      <c r="AZ83" s="141"/>
      <c r="BA83" s="141"/>
      <c r="BB83" s="141"/>
      <c r="BC83" s="141"/>
      <c r="BD83" s="141"/>
      <c r="BE83" s="141"/>
      <c r="BF83" s="140">
        <v>227</v>
      </c>
      <c r="BG83" s="141"/>
      <c r="BH83" s="141"/>
      <c r="BI83" s="141"/>
      <c r="BJ83" s="141"/>
      <c r="BK83" s="141"/>
      <c r="BL83" s="141"/>
      <c r="BM83" s="141"/>
      <c r="BN83" s="141"/>
      <c r="BO83" s="141"/>
      <c r="BP83" s="141"/>
      <c r="BQ83" s="140">
        <v>250</v>
      </c>
      <c r="BR83" s="141"/>
      <c r="BS83" s="141"/>
      <c r="BT83" s="141"/>
      <c r="BU83" s="141"/>
      <c r="BV83" s="141"/>
      <c r="BW83" s="141"/>
      <c r="BX83" s="141"/>
      <c r="BY83" s="141"/>
      <c r="BZ83" s="141"/>
      <c r="CA83" s="141"/>
      <c r="CB83" s="140">
        <v>318</v>
      </c>
      <c r="CC83" s="141"/>
      <c r="CD83" s="141"/>
      <c r="CE83" s="141"/>
      <c r="CF83" s="141"/>
      <c r="CG83" s="141"/>
      <c r="CH83" s="141"/>
      <c r="CI83" s="141"/>
      <c r="CJ83" s="141"/>
      <c r="CK83" s="141"/>
      <c r="CL83" s="141"/>
      <c r="CM83" s="140">
        <v>245</v>
      </c>
      <c r="CN83" s="142"/>
      <c r="CO83" s="142"/>
      <c r="CP83" s="142"/>
      <c r="CQ83" s="142"/>
      <c r="CR83" s="142"/>
      <c r="CS83" s="142"/>
      <c r="CT83" s="142"/>
      <c r="CU83" s="142"/>
      <c r="CV83" s="142"/>
      <c r="CW83" s="142"/>
      <c r="CX83" s="143">
        <v>299</v>
      </c>
      <c r="CY83" s="144"/>
      <c r="CZ83" s="144"/>
      <c r="DA83" s="144"/>
      <c r="DB83" s="144"/>
      <c r="DC83" s="144"/>
      <c r="DD83" s="144"/>
      <c r="DE83" s="144"/>
      <c r="DF83" s="144"/>
      <c r="DG83" s="144"/>
      <c r="DH83" s="144"/>
      <c r="DI83" s="143">
        <v>355</v>
      </c>
      <c r="DJ83" s="144"/>
      <c r="DK83" s="144"/>
      <c r="DL83" s="144"/>
      <c r="DM83" s="144"/>
      <c r="DN83" s="144"/>
      <c r="DO83" s="144"/>
      <c r="DP83" s="144"/>
      <c r="DQ83" s="144"/>
      <c r="DR83" s="144"/>
      <c r="DS83" s="144"/>
      <c r="DT83" s="143">
        <v>425</v>
      </c>
      <c r="DU83" s="144"/>
      <c r="DV83" s="144"/>
      <c r="DW83" s="144"/>
      <c r="DX83" s="144"/>
      <c r="DY83" s="144"/>
      <c r="DZ83" s="144"/>
      <c r="EA83" s="144"/>
      <c r="EB83" s="144"/>
      <c r="EC83" s="144"/>
      <c r="ED83" s="144"/>
      <c r="EE83" s="143">
        <v>465</v>
      </c>
      <c r="EF83" s="144"/>
      <c r="EG83" s="144"/>
      <c r="EH83" s="144"/>
      <c r="EI83" s="144"/>
      <c r="EJ83" s="144"/>
      <c r="EK83" s="144"/>
      <c r="EL83" s="144"/>
      <c r="EM83" s="144"/>
      <c r="EN83" s="144"/>
      <c r="EO83" s="144"/>
      <c r="EP83" s="143">
        <v>498</v>
      </c>
      <c r="EQ83" s="144"/>
      <c r="ER83" s="144"/>
      <c r="ES83" s="144"/>
      <c r="ET83" s="144"/>
      <c r="EU83" s="144"/>
      <c r="EV83" s="144"/>
      <c r="EW83" s="144"/>
      <c r="EX83" s="144"/>
      <c r="EY83" s="144"/>
      <c r="EZ83" s="144"/>
      <c r="FA83" s="143">
        <v>537</v>
      </c>
      <c r="FB83" s="142"/>
      <c r="FC83" s="142"/>
      <c r="FD83" s="142"/>
      <c r="FE83" s="142"/>
      <c r="FF83" s="142"/>
      <c r="FG83" s="142"/>
      <c r="FH83" s="142"/>
      <c r="FI83" s="142"/>
      <c r="FJ83" s="142"/>
      <c r="FK83" s="142"/>
      <c r="FL83" s="145">
        <v>665</v>
      </c>
      <c r="FM83" s="141"/>
      <c r="FN83" s="141"/>
      <c r="FO83" s="141"/>
      <c r="FP83" s="141"/>
      <c r="FQ83" s="141"/>
      <c r="FR83" s="141"/>
      <c r="FS83" s="141"/>
      <c r="FT83" s="141"/>
      <c r="FU83" s="141"/>
      <c r="FV83" s="142"/>
      <c r="FW83" s="145">
        <v>88</v>
      </c>
      <c r="FX83" s="141"/>
      <c r="FY83" s="141"/>
      <c r="FZ83" s="141"/>
      <c r="GA83" s="141"/>
      <c r="GB83" s="141"/>
      <c r="GC83" s="141"/>
      <c r="GD83" s="141"/>
      <c r="GE83" s="141"/>
      <c r="GF83" s="141"/>
      <c r="GG83" s="142"/>
      <c r="GH83" s="145">
        <f t="shared" si="1"/>
        <v>88</v>
      </c>
      <c r="GI83" s="141"/>
      <c r="GJ83" s="141"/>
      <c r="GK83" s="141"/>
      <c r="GL83" s="141"/>
      <c r="GM83" s="141"/>
      <c r="GN83" s="141"/>
      <c r="GO83" s="141"/>
      <c r="GP83" s="141"/>
      <c r="GQ83" s="141"/>
      <c r="GR83" s="141"/>
    </row>
    <row r="84" spans="2:200" ht="16" x14ac:dyDescent="0.2">
      <c r="B84" s="160">
        <v>1091</v>
      </c>
      <c r="C84" s="140">
        <v>55</v>
      </c>
      <c r="D84" s="141"/>
      <c r="E84" s="141"/>
      <c r="F84" s="141"/>
      <c r="G84" s="141"/>
      <c r="H84" s="141"/>
      <c r="I84" s="141"/>
      <c r="J84" s="141"/>
      <c r="K84" s="141"/>
      <c r="L84" s="141"/>
      <c r="M84" s="141"/>
      <c r="N84" s="140">
        <v>80</v>
      </c>
      <c r="O84" s="141"/>
      <c r="P84" s="141"/>
      <c r="Q84" s="141"/>
      <c r="R84" s="141"/>
      <c r="S84" s="141"/>
      <c r="T84" s="141"/>
      <c r="U84" s="141"/>
      <c r="V84" s="141"/>
      <c r="W84" s="141"/>
      <c r="X84" s="141"/>
      <c r="Y84" s="140">
        <v>116</v>
      </c>
      <c r="Z84" s="141"/>
      <c r="AA84" s="141"/>
      <c r="AB84" s="141"/>
      <c r="AC84" s="141"/>
      <c r="AD84" s="141"/>
      <c r="AE84" s="141"/>
      <c r="AF84" s="141"/>
      <c r="AG84" s="141"/>
      <c r="AH84" s="141"/>
      <c r="AI84" s="141"/>
      <c r="AJ84" s="140">
        <v>235</v>
      </c>
      <c r="AK84" s="141"/>
      <c r="AL84" s="141"/>
      <c r="AM84" s="141"/>
      <c r="AN84" s="141"/>
      <c r="AO84" s="141"/>
      <c r="AP84" s="141"/>
      <c r="AQ84" s="141"/>
      <c r="AR84" s="141"/>
      <c r="AS84" s="141"/>
      <c r="AT84" s="141"/>
      <c r="AU84" s="140">
        <v>200</v>
      </c>
      <c r="AV84" s="141"/>
      <c r="AW84" s="141"/>
      <c r="AX84" s="141"/>
      <c r="AY84" s="141"/>
      <c r="AZ84" s="141"/>
      <c r="BA84" s="141"/>
      <c r="BB84" s="141"/>
      <c r="BC84" s="141"/>
      <c r="BD84" s="141"/>
      <c r="BE84" s="141"/>
      <c r="BF84" s="140">
        <v>220</v>
      </c>
      <c r="BG84" s="141"/>
      <c r="BH84" s="141"/>
      <c r="BI84" s="141"/>
      <c r="BJ84" s="141"/>
      <c r="BK84" s="141"/>
      <c r="BL84" s="141"/>
      <c r="BM84" s="141"/>
      <c r="BN84" s="141"/>
      <c r="BO84" s="141"/>
      <c r="BP84" s="141"/>
      <c r="BQ84" s="140">
        <v>216</v>
      </c>
      <c r="BR84" s="141"/>
      <c r="BS84" s="141"/>
      <c r="BT84" s="141"/>
      <c r="BU84" s="141"/>
      <c r="BV84" s="141"/>
      <c r="BW84" s="141"/>
      <c r="BX84" s="141"/>
      <c r="BY84" s="141"/>
      <c r="BZ84" s="141"/>
      <c r="CA84" s="141"/>
      <c r="CB84" s="140">
        <v>300</v>
      </c>
      <c r="CC84" s="141"/>
      <c r="CD84" s="141"/>
      <c r="CE84" s="141"/>
      <c r="CF84" s="141"/>
      <c r="CG84" s="141"/>
      <c r="CH84" s="141"/>
      <c r="CI84" s="141"/>
      <c r="CJ84" s="141"/>
      <c r="CK84" s="141"/>
      <c r="CL84" s="141"/>
      <c r="CM84" s="140">
        <v>245</v>
      </c>
      <c r="CN84" s="142"/>
      <c r="CO84" s="142"/>
      <c r="CP84" s="142"/>
      <c r="CQ84" s="142"/>
      <c r="CR84" s="142"/>
      <c r="CS84" s="142"/>
      <c r="CT84" s="142"/>
      <c r="CU84" s="142"/>
      <c r="CV84" s="142"/>
      <c r="CW84" s="142"/>
      <c r="CX84" s="143">
        <v>309</v>
      </c>
      <c r="CY84" s="144"/>
      <c r="CZ84" s="144"/>
      <c r="DA84" s="144"/>
      <c r="DB84" s="144"/>
      <c r="DC84" s="144"/>
      <c r="DD84" s="144"/>
      <c r="DE84" s="144"/>
      <c r="DF84" s="144"/>
      <c r="DG84" s="144"/>
      <c r="DH84" s="144"/>
      <c r="DI84" s="143">
        <v>379</v>
      </c>
      <c r="DJ84" s="144"/>
      <c r="DK84" s="144"/>
      <c r="DL84" s="144"/>
      <c r="DM84" s="144"/>
      <c r="DN84" s="144"/>
      <c r="DO84" s="144"/>
      <c r="DP84" s="144"/>
      <c r="DQ84" s="144"/>
      <c r="DR84" s="144"/>
      <c r="DS84" s="144"/>
      <c r="DT84" s="143">
        <v>423</v>
      </c>
      <c r="DU84" s="144"/>
      <c r="DV84" s="144"/>
      <c r="DW84" s="144"/>
      <c r="DX84" s="144"/>
      <c r="DY84" s="144"/>
      <c r="DZ84" s="144"/>
      <c r="EA84" s="144"/>
      <c r="EB84" s="144"/>
      <c r="EC84" s="144"/>
      <c r="ED84" s="144"/>
      <c r="EE84" s="143">
        <v>444</v>
      </c>
      <c r="EF84" s="144"/>
      <c r="EG84" s="144"/>
      <c r="EH84" s="144"/>
      <c r="EI84" s="144"/>
      <c r="EJ84" s="144"/>
      <c r="EK84" s="144"/>
      <c r="EL84" s="144"/>
      <c r="EM84" s="144"/>
      <c r="EN84" s="144"/>
      <c r="EO84" s="144"/>
      <c r="EP84" s="143">
        <v>475</v>
      </c>
      <c r="EQ84" s="144"/>
      <c r="ER84" s="144"/>
      <c r="ES84" s="144"/>
      <c r="ET84" s="144"/>
      <c r="EU84" s="144"/>
      <c r="EV84" s="144"/>
      <c r="EW84" s="144"/>
      <c r="EX84" s="144"/>
      <c r="EY84" s="144"/>
      <c r="EZ84" s="144"/>
      <c r="FA84" s="143">
        <v>506</v>
      </c>
      <c r="FB84" s="142"/>
      <c r="FC84" s="142"/>
      <c r="FD84" s="142"/>
      <c r="FE84" s="142"/>
      <c r="FF84" s="142"/>
      <c r="FG84" s="142"/>
      <c r="FH84" s="142"/>
      <c r="FI84" s="142"/>
      <c r="FJ84" s="142"/>
      <c r="FK84" s="142"/>
      <c r="FL84" s="145">
        <v>631</v>
      </c>
      <c r="FM84" s="141"/>
      <c r="FN84" s="141"/>
      <c r="FO84" s="141"/>
      <c r="FP84" s="141"/>
      <c r="FQ84" s="141"/>
      <c r="FR84" s="141"/>
      <c r="FS84" s="141"/>
      <c r="FT84" s="141"/>
      <c r="FU84" s="141"/>
      <c r="FV84" s="142"/>
      <c r="FW84" s="145">
        <v>80</v>
      </c>
      <c r="FX84" s="141"/>
      <c r="FY84" s="141"/>
      <c r="FZ84" s="141"/>
      <c r="GA84" s="141"/>
      <c r="GB84" s="141"/>
      <c r="GC84" s="141"/>
      <c r="GD84" s="141"/>
      <c r="GE84" s="141"/>
      <c r="GF84" s="141"/>
      <c r="GG84" s="142"/>
      <c r="GH84" s="145">
        <f t="shared" si="1"/>
        <v>80</v>
      </c>
      <c r="GI84" s="141"/>
      <c r="GJ84" s="141"/>
      <c r="GK84" s="141"/>
      <c r="GL84" s="141"/>
      <c r="GM84" s="141"/>
      <c r="GN84" s="141"/>
      <c r="GO84" s="141"/>
      <c r="GP84" s="141"/>
      <c r="GQ84" s="141"/>
      <c r="GR84" s="141"/>
    </row>
    <row r="85" spans="2:200" ht="16" x14ac:dyDescent="0.2">
      <c r="B85" s="160">
        <v>1092</v>
      </c>
      <c r="C85" s="140">
        <v>26</v>
      </c>
      <c r="D85" s="141"/>
      <c r="E85" s="141"/>
      <c r="F85" s="141"/>
      <c r="G85" s="141"/>
      <c r="H85" s="141"/>
      <c r="I85" s="141"/>
      <c r="J85" s="141"/>
      <c r="K85" s="141"/>
      <c r="L85" s="141"/>
      <c r="M85" s="141"/>
      <c r="N85" s="140">
        <v>32</v>
      </c>
      <c r="O85" s="141"/>
      <c r="P85" s="141"/>
      <c r="Q85" s="141"/>
      <c r="R85" s="141"/>
      <c r="S85" s="141"/>
      <c r="T85" s="141"/>
      <c r="U85" s="141"/>
      <c r="V85" s="141"/>
      <c r="W85" s="141"/>
      <c r="X85" s="141"/>
      <c r="Y85" s="140">
        <v>84</v>
      </c>
      <c r="Z85" s="141"/>
      <c r="AA85" s="141"/>
      <c r="AB85" s="141"/>
      <c r="AC85" s="141"/>
      <c r="AD85" s="141"/>
      <c r="AE85" s="141"/>
      <c r="AF85" s="141"/>
      <c r="AG85" s="141"/>
      <c r="AH85" s="141"/>
      <c r="AI85" s="141"/>
      <c r="AJ85" s="140">
        <v>234</v>
      </c>
      <c r="AK85" s="141"/>
      <c r="AL85" s="141"/>
      <c r="AM85" s="141"/>
      <c r="AN85" s="141"/>
      <c r="AO85" s="141"/>
      <c r="AP85" s="141"/>
      <c r="AQ85" s="141"/>
      <c r="AR85" s="141"/>
      <c r="AS85" s="141"/>
      <c r="AT85" s="141"/>
      <c r="AU85" s="140">
        <v>198</v>
      </c>
      <c r="AV85" s="141"/>
      <c r="AW85" s="141"/>
      <c r="AX85" s="141"/>
      <c r="AY85" s="141"/>
      <c r="AZ85" s="141"/>
      <c r="BA85" s="141"/>
      <c r="BB85" s="141"/>
      <c r="BC85" s="141"/>
      <c r="BD85" s="141"/>
      <c r="BE85" s="141"/>
      <c r="BF85" s="140">
        <v>200</v>
      </c>
      <c r="BG85" s="141"/>
      <c r="BH85" s="141"/>
      <c r="BI85" s="141"/>
      <c r="BJ85" s="141"/>
      <c r="BK85" s="141"/>
      <c r="BL85" s="141"/>
      <c r="BM85" s="141"/>
      <c r="BN85" s="141"/>
      <c r="BO85" s="141"/>
      <c r="BP85" s="141"/>
      <c r="BQ85" s="140">
        <v>200</v>
      </c>
      <c r="BR85" s="141"/>
      <c r="BS85" s="141"/>
      <c r="BT85" s="141"/>
      <c r="BU85" s="141"/>
      <c r="BV85" s="141"/>
      <c r="BW85" s="141"/>
      <c r="BX85" s="141"/>
      <c r="BY85" s="141"/>
      <c r="BZ85" s="141"/>
      <c r="CA85" s="141"/>
      <c r="CB85" s="140">
        <v>313</v>
      </c>
      <c r="CC85" s="141"/>
      <c r="CD85" s="141"/>
      <c r="CE85" s="141"/>
      <c r="CF85" s="141"/>
      <c r="CG85" s="141"/>
      <c r="CH85" s="141"/>
      <c r="CI85" s="141"/>
      <c r="CJ85" s="141"/>
      <c r="CK85" s="141"/>
      <c r="CL85" s="141"/>
      <c r="CM85" s="140">
        <v>200</v>
      </c>
      <c r="CN85" s="142"/>
      <c r="CO85" s="142"/>
      <c r="CP85" s="142"/>
      <c r="CQ85" s="142"/>
      <c r="CR85" s="142"/>
      <c r="CS85" s="142"/>
      <c r="CT85" s="142"/>
      <c r="CU85" s="142"/>
      <c r="CV85" s="142"/>
      <c r="CW85" s="142"/>
      <c r="CX85" s="143">
        <v>270</v>
      </c>
      <c r="CY85" s="144"/>
      <c r="CZ85" s="144"/>
      <c r="DA85" s="144"/>
      <c r="DB85" s="144"/>
      <c r="DC85" s="144"/>
      <c r="DD85" s="144"/>
      <c r="DE85" s="144"/>
      <c r="DF85" s="144"/>
      <c r="DG85" s="144"/>
      <c r="DH85" s="144"/>
      <c r="DI85" s="143">
        <v>387</v>
      </c>
      <c r="DJ85" s="144"/>
      <c r="DK85" s="144"/>
      <c r="DL85" s="144"/>
      <c r="DM85" s="144"/>
      <c r="DN85" s="144"/>
      <c r="DO85" s="144"/>
      <c r="DP85" s="144"/>
      <c r="DQ85" s="144"/>
      <c r="DR85" s="144"/>
      <c r="DS85" s="144"/>
      <c r="DT85" s="143">
        <v>398</v>
      </c>
      <c r="DU85" s="144"/>
      <c r="DV85" s="144"/>
      <c r="DW85" s="144"/>
      <c r="DX85" s="144"/>
      <c r="DY85" s="144"/>
      <c r="DZ85" s="144"/>
      <c r="EA85" s="144"/>
      <c r="EB85" s="144"/>
      <c r="EC85" s="144"/>
      <c r="ED85" s="144"/>
      <c r="EE85" s="143">
        <v>452</v>
      </c>
      <c r="EF85" s="144"/>
      <c r="EG85" s="144"/>
      <c r="EH85" s="144"/>
      <c r="EI85" s="144"/>
      <c r="EJ85" s="144"/>
      <c r="EK85" s="144"/>
      <c r="EL85" s="144"/>
      <c r="EM85" s="144"/>
      <c r="EN85" s="144"/>
      <c r="EO85" s="144"/>
      <c r="EP85" s="143">
        <v>489</v>
      </c>
      <c r="EQ85" s="144"/>
      <c r="ER85" s="144"/>
      <c r="ES85" s="144"/>
      <c r="ET85" s="144"/>
      <c r="EU85" s="144"/>
      <c r="EV85" s="144"/>
      <c r="EW85" s="144"/>
      <c r="EX85" s="144"/>
      <c r="EY85" s="144"/>
      <c r="EZ85" s="144"/>
      <c r="FA85" s="143">
        <v>607</v>
      </c>
      <c r="FB85" s="142"/>
      <c r="FC85" s="142"/>
      <c r="FD85" s="142"/>
      <c r="FE85" s="142"/>
      <c r="FF85" s="142"/>
      <c r="FG85" s="142"/>
      <c r="FH85" s="142"/>
      <c r="FI85" s="142"/>
      <c r="FJ85" s="142"/>
      <c r="FK85" s="142"/>
      <c r="FL85" s="145">
        <v>625</v>
      </c>
      <c r="FM85" s="141"/>
      <c r="FN85" s="141"/>
      <c r="FO85" s="141"/>
      <c r="FP85" s="141"/>
      <c r="FQ85" s="141"/>
      <c r="FR85" s="141"/>
      <c r="FS85" s="141"/>
      <c r="FT85" s="141"/>
      <c r="FU85" s="141"/>
      <c r="FV85" s="142"/>
      <c r="FW85" s="145">
        <v>51</v>
      </c>
      <c r="FX85" s="141"/>
      <c r="FY85" s="141"/>
      <c r="FZ85" s="141"/>
      <c r="GA85" s="141"/>
      <c r="GB85" s="141"/>
      <c r="GC85" s="141"/>
      <c r="GD85" s="141"/>
      <c r="GE85" s="141"/>
      <c r="GF85" s="141"/>
      <c r="GG85" s="142"/>
      <c r="GH85" s="145">
        <f t="shared" si="1"/>
        <v>51</v>
      </c>
      <c r="GI85" s="141"/>
      <c r="GJ85" s="141"/>
      <c r="GK85" s="141"/>
      <c r="GL85" s="141"/>
      <c r="GM85" s="141"/>
      <c r="GN85" s="141"/>
      <c r="GO85" s="141"/>
      <c r="GP85" s="141"/>
      <c r="GQ85" s="141"/>
      <c r="GR85" s="141"/>
    </row>
    <row r="86" spans="2:200" ht="16" x14ac:dyDescent="0.2">
      <c r="B86" s="160">
        <v>1093</v>
      </c>
      <c r="C86" s="140">
        <v>42</v>
      </c>
      <c r="D86" s="141"/>
      <c r="E86" s="141"/>
      <c r="F86" s="141"/>
      <c r="G86" s="141"/>
      <c r="H86" s="141"/>
      <c r="I86" s="141"/>
      <c r="J86" s="141"/>
      <c r="K86" s="141"/>
      <c r="L86" s="141"/>
      <c r="M86" s="141"/>
      <c r="N86" s="140">
        <v>38</v>
      </c>
      <c r="O86" s="141"/>
      <c r="P86" s="141"/>
      <c r="Q86" s="141"/>
      <c r="R86" s="141"/>
      <c r="S86" s="141"/>
      <c r="T86" s="141"/>
      <c r="U86" s="141"/>
      <c r="V86" s="141"/>
      <c r="W86" s="141"/>
      <c r="X86" s="141"/>
      <c r="Y86" s="140">
        <v>98</v>
      </c>
      <c r="Z86" s="141"/>
      <c r="AA86" s="141"/>
      <c r="AB86" s="141"/>
      <c r="AC86" s="141"/>
      <c r="AD86" s="141"/>
      <c r="AE86" s="141"/>
      <c r="AF86" s="141"/>
      <c r="AG86" s="141"/>
      <c r="AH86" s="141"/>
      <c r="AI86" s="141"/>
      <c r="AJ86" s="140">
        <v>213</v>
      </c>
      <c r="AK86" s="141"/>
      <c r="AL86" s="141"/>
      <c r="AM86" s="141"/>
      <c r="AN86" s="141"/>
      <c r="AO86" s="141"/>
      <c r="AP86" s="141"/>
      <c r="AQ86" s="141"/>
      <c r="AR86" s="141"/>
      <c r="AS86" s="141"/>
      <c r="AT86" s="141"/>
      <c r="AU86" s="140">
        <v>208</v>
      </c>
      <c r="AV86" s="141"/>
      <c r="AW86" s="141"/>
      <c r="AX86" s="141"/>
      <c r="AY86" s="141"/>
      <c r="AZ86" s="141"/>
      <c r="BA86" s="141"/>
      <c r="BB86" s="141"/>
      <c r="BC86" s="141"/>
      <c r="BD86" s="141"/>
      <c r="BE86" s="141"/>
      <c r="BF86" s="140">
        <v>210</v>
      </c>
      <c r="BG86" s="141"/>
      <c r="BH86" s="141"/>
      <c r="BI86" s="141"/>
      <c r="BJ86" s="141"/>
      <c r="BK86" s="141"/>
      <c r="BL86" s="141"/>
      <c r="BM86" s="141"/>
      <c r="BN86" s="141"/>
      <c r="BO86" s="141"/>
      <c r="BP86" s="141"/>
      <c r="BQ86" s="140">
        <v>210</v>
      </c>
      <c r="BR86" s="141"/>
      <c r="BS86" s="141"/>
      <c r="BT86" s="141"/>
      <c r="BU86" s="141"/>
      <c r="BV86" s="141"/>
      <c r="BW86" s="141"/>
      <c r="BX86" s="141"/>
      <c r="BY86" s="141"/>
      <c r="BZ86" s="141"/>
      <c r="CA86" s="141"/>
      <c r="CB86" s="140">
        <v>310</v>
      </c>
      <c r="CC86" s="141"/>
      <c r="CD86" s="141"/>
      <c r="CE86" s="141"/>
      <c r="CF86" s="141"/>
      <c r="CG86" s="141"/>
      <c r="CH86" s="141"/>
      <c r="CI86" s="141"/>
      <c r="CJ86" s="141"/>
      <c r="CK86" s="141"/>
      <c r="CL86" s="141"/>
      <c r="CM86" s="140">
        <v>238</v>
      </c>
      <c r="CN86" s="142"/>
      <c r="CO86" s="142"/>
      <c r="CP86" s="142"/>
      <c r="CQ86" s="142"/>
      <c r="CR86" s="142"/>
      <c r="CS86" s="142"/>
      <c r="CT86" s="142"/>
      <c r="CU86" s="142"/>
      <c r="CV86" s="142"/>
      <c r="CW86" s="142"/>
      <c r="CX86" s="143">
        <v>297</v>
      </c>
      <c r="CY86" s="144"/>
      <c r="CZ86" s="144"/>
      <c r="DA86" s="144"/>
      <c r="DB86" s="144"/>
      <c r="DC86" s="144"/>
      <c r="DD86" s="144"/>
      <c r="DE86" s="144"/>
      <c r="DF86" s="144"/>
      <c r="DG86" s="144"/>
      <c r="DH86" s="144"/>
      <c r="DI86" s="143">
        <v>360</v>
      </c>
      <c r="DJ86" s="144"/>
      <c r="DK86" s="144"/>
      <c r="DL86" s="144"/>
      <c r="DM86" s="144"/>
      <c r="DN86" s="144"/>
      <c r="DO86" s="144"/>
      <c r="DP86" s="144"/>
      <c r="DQ86" s="144"/>
      <c r="DR86" s="144"/>
      <c r="DS86" s="144"/>
      <c r="DT86" s="143">
        <v>417</v>
      </c>
      <c r="DU86" s="144"/>
      <c r="DV86" s="144"/>
      <c r="DW86" s="144"/>
      <c r="DX86" s="144"/>
      <c r="DY86" s="144"/>
      <c r="DZ86" s="144"/>
      <c r="EA86" s="144"/>
      <c r="EB86" s="144"/>
      <c r="EC86" s="144"/>
      <c r="ED86" s="144"/>
      <c r="EE86" s="143">
        <v>455</v>
      </c>
      <c r="EF86" s="144"/>
      <c r="EG86" s="144"/>
      <c r="EH86" s="144"/>
      <c r="EI86" s="144"/>
      <c r="EJ86" s="144"/>
      <c r="EK86" s="144"/>
      <c r="EL86" s="144"/>
      <c r="EM86" s="144"/>
      <c r="EN86" s="144"/>
      <c r="EO86" s="144"/>
      <c r="EP86" s="143">
        <v>490</v>
      </c>
      <c r="EQ86" s="144"/>
      <c r="ER86" s="144"/>
      <c r="ES86" s="144"/>
      <c r="ET86" s="144"/>
      <c r="EU86" s="144"/>
      <c r="EV86" s="144"/>
      <c r="EW86" s="144"/>
      <c r="EX86" s="144"/>
      <c r="EY86" s="144"/>
      <c r="EZ86" s="144"/>
      <c r="FA86" s="143">
        <v>608</v>
      </c>
      <c r="FB86" s="142"/>
      <c r="FC86" s="142"/>
      <c r="FD86" s="142"/>
      <c r="FE86" s="142"/>
      <c r="FF86" s="142"/>
      <c r="FG86" s="142"/>
      <c r="FH86" s="142"/>
      <c r="FI86" s="142"/>
      <c r="FJ86" s="142"/>
      <c r="FK86" s="142"/>
      <c r="FL86" s="145">
        <v>649</v>
      </c>
      <c r="FM86" s="141"/>
      <c r="FN86" s="141"/>
      <c r="FO86" s="141"/>
      <c r="FP86" s="141"/>
      <c r="FQ86" s="141"/>
      <c r="FR86" s="141"/>
      <c r="FS86" s="141"/>
      <c r="FT86" s="141"/>
      <c r="FU86" s="141"/>
      <c r="FV86" s="142"/>
      <c r="FW86" s="145">
        <v>74</v>
      </c>
      <c r="FX86" s="141"/>
      <c r="FY86" s="141"/>
      <c r="FZ86" s="141"/>
      <c r="GA86" s="141"/>
      <c r="GB86" s="141"/>
      <c r="GC86" s="141"/>
      <c r="GD86" s="141"/>
      <c r="GE86" s="141"/>
      <c r="GF86" s="141"/>
      <c r="GG86" s="142"/>
      <c r="GH86" s="145">
        <f t="shared" si="1"/>
        <v>74</v>
      </c>
      <c r="GI86" s="141"/>
      <c r="GJ86" s="141"/>
      <c r="GK86" s="141"/>
      <c r="GL86" s="141"/>
      <c r="GM86" s="141"/>
      <c r="GN86" s="141"/>
      <c r="GO86" s="141"/>
      <c r="GP86" s="141"/>
      <c r="GQ86" s="141"/>
      <c r="GR86" s="141"/>
    </row>
    <row r="87" spans="2:200" ht="16" x14ac:dyDescent="0.2">
      <c r="B87" s="160">
        <v>1094</v>
      </c>
      <c r="C87" s="140">
        <v>46</v>
      </c>
      <c r="D87" s="141"/>
      <c r="E87" s="141"/>
      <c r="F87" s="141"/>
      <c r="G87" s="141"/>
      <c r="H87" s="141"/>
      <c r="I87" s="141"/>
      <c r="J87" s="141"/>
      <c r="K87" s="141"/>
      <c r="L87" s="141"/>
      <c r="M87" s="141"/>
      <c r="N87" s="140">
        <v>30</v>
      </c>
      <c r="O87" s="141"/>
      <c r="P87" s="141"/>
      <c r="Q87" s="141"/>
      <c r="R87" s="141"/>
      <c r="S87" s="141"/>
      <c r="T87" s="141"/>
      <c r="U87" s="141"/>
      <c r="V87" s="141"/>
      <c r="W87" s="141"/>
      <c r="X87" s="141"/>
      <c r="Y87" s="140">
        <v>115</v>
      </c>
      <c r="Z87" s="141"/>
      <c r="AA87" s="141"/>
      <c r="AB87" s="141"/>
      <c r="AC87" s="141"/>
      <c r="AD87" s="141"/>
      <c r="AE87" s="141"/>
      <c r="AF87" s="141"/>
      <c r="AG87" s="141"/>
      <c r="AH87" s="141"/>
      <c r="AI87" s="141"/>
      <c r="AJ87" s="146" t="s">
        <v>163</v>
      </c>
      <c r="AK87" s="147"/>
      <c r="AL87" s="147"/>
      <c r="AM87" s="147"/>
      <c r="AN87" s="147"/>
      <c r="AO87" s="147"/>
      <c r="AP87" s="147"/>
      <c r="AQ87" s="147"/>
      <c r="AR87" s="147"/>
      <c r="AS87" s="147"/>
      <c r="AT87" s="147"/>
      <c r="AU87" s="146" t="s">
        <v>163</v>
      </c>
      <c r="AV87" s="147"/>
      <c r="AW87" s="147"/>
      <c r="AX87" s="147"/>
      <c r="AY87" s="147"/>
      <c r="AZ87" s="147"/>
      <c r="BA87" s="147"/>
      <c r="BB87" s="147"/>
      <c r="BC87" s="147"/>
      <c r="BD87" s="147"/>
      <c r="BE87" s="147"/>
      <c r="BF87" s="146" t="s">
        <v>163</v>
      </c>
      <c r="BG87" s="147"/>
      <c r="BH87" s="147"/>
      <c r="BI87" s="147"/>
      <c r="BJ87" s="147"/>
      <c r="BK87" s="147"/>
      <c r="BL87" s="147"/>
      <c r="BM87" s="147"/>
      <c r="BN87" s="147"/>
      <c r="BO87" s="147"/>
      <c r="BP87" s="147"/>
      <c r="BQ87" s="146" t="s">
        <v>163</v>
      </c>
      <c r="BR87" s="147"/>
      <c r="BS87" s="147"/>
      <c r="BT87" s="147"/>
      <c r="BU87" s="147"/>
      <c r="BV87" s="147"/>
      <c r="BW87" s="147"/>
      <c r="BX87" s="147"/>
      <c r="BY87" s="147"/>
      <c r="BZ87" s="147"/>
      <c r="CA87" s="147"/>
      <c r="CB87" s="140">
        <v>276</v>
      </c>
      <c r="CC87" s="141"/>
      <c r="CD87" s="141"/>
      <c r="CE87" s="141"/>
      <c r="CF87" s="141"/>
      <c r="CG87" s="141"/>
      <c r="CH87" s="141"/>
      <c r="CI87" s="141"/>
      <c r="CJ87" s="141"/>
      <c r="CK87" s="141"/>
      <c r="CL87" s="141"/>
      <c r="CM87" s="140">
        <v>215</v>
      </c>
      <c r="CN87" s="142"/>
      <c r="CO87" s="142"/>
      <c r="CP87" s="142"/>
      <c r="CQ87" s="142"/>
      <c r="CR87" s="142"/>
      <c r="CS87" s="142"/>
      <c r="CT87" s="142"/>
      <c r="CU87" s="142"/>
      <c r="CV87" s="142"/>
      <c r="CW87" s="142"/>
      <c r="CX87" s="143">
        <v>302</v>
      </c>
      <c r="CY87" s="144"/>
      <c r="CZ87" s="144"/>
      <c r="DA87" s="144"/>
      <c r="DB87" s="144"/>
      <c r="DC87" s="144"/>
      <c r="DD87" s="144"/>
      <c r="DE87" s="144"/>
      <c r="DF87" s="144"/>
      <c r="DG87" s="144"/>
      <c r="DH87" s="144"/>
      <c r="DI87" s="143">
        <v>390</v>
      </c>
      <c r="DJ87" s="144"/>
      <c r="DK87" s="144"/>
      <c r="DL87" s="144"/>
      <c r="DM87" s="144"/>
      <c r="DN87" s="144"/>
      <c r="DO87" s="144"/>
      <c r="DP87" s="144"/>
      <c r="DQ87" s="144"/>
      <c r="DR87" s="144"/>
      <c r="DS87" s="144"/>
      <c r="DT87" s="143">
        <v>454</v>
      </c>
      <c r="DU87" s="144"/>
      <c r="DV87" s="144"/>
      <c r="DW87" s="144"/>
      <c r="DX87" s="144"/>
      <c r="DY87" s="144"/>
      <c r="DZ87" s="144"/>
      <c r="EA87" s="144"/>
      <c r="EB87" s="144"/>
      <c r="EC87" s="144"/>
      <c r="ED87" s="144"/>
      <c r="EE87" s="143">
        <v>480</v>
      </c>
      <c r="EF87" s="144"/>
      <c r="EG87" s="144"/>
      <c r="EH87" s="144"/>
      <c r="EI87" s="144"/>
      <c r="EJ87" s="144"/>
      <c r="EK87" s="144"/>
      <c r="EL87" s="144"/>
      <c r="EM87" s="144"/>
      <c r="EN87" s="144"/>
      <c r="EO87" s="144"/>
      <c r="EP87" s="143">
        <v>520</v>
      </c>
      <c r="EQ87" s="144"/>
      <c r="ER87" s="144"/>
      <c r="ES87" s="144"/>
      <c r="ET87" s="144"/>
      <c r="EU87" s="144"/>
      <c r="EV87" s="144"/>
      <c r="EW87" s="144"/>
      <c r="EX87" s="144"/>
      <c r="EY87" s="144"/>
      <c r="EZ87" s="144"/>
      <c r="FA87" s="143">
        <v>630</v>
      </c>
      <c r="FB87" s="142"/>
      <c r="FC87" s="142"/>
      <c r="FD87" s="142"/>
      <c r="FE87" s="142"/>
      <c r="FF87" s="142"/>
      <c r="FG87" s="142"/>
      <c r="FH87" s="142"/>
      <c r="FI87" s="142"/>
      <c r="FJ87" s="142"/>
      <c r="FK87" s="142"/>
      <c r="FL87" s="151" t="s">
        <v>163</v>
      </c>
      <c r="FM87" s="147"/>
      <c r="FN87" s="147"/>
      <c r="FO87" s="147"/>
      <c r="FP87" s="147"/>
      <c r="FQ87" s="147"/>
      <c r="FR87" s="147"/>
      <c r="FS87" s="147"/>
      <c r="FT87" s="147"/>
      <c r="FU87" s="147"/>
      <c r="FV87" s="150"/>
      <c r="FW87" s="145">
        <v>83</v>
      </c>
      <c r="FX87" s="147"/>
      <c r="FY87" s="147"/>
      <c r="FZ87" s="147"/>
      <c r="GA87" s="147"/>
      <c r="GB87" s="147"/>
      <c r="GC87" s="147"/>
      <c r="GD87" s="147"/>
      <c r="GE87" s="147"/>
      <c r="GF87" s="147"/>
      <c r="GG87" s="150"/>
      <c r="GH87" s="145">
        <f t="shared" si="1"/>
        <v>83</v>
      </c>
      <c r="GI87" s="147"/>
      <c r="GJ87" s="147"/>
      <c r="GK87" s="147"/>
      <c r="GL87" s="147"/>
      <c r="GM87" s="147"/>
      <c r="GN87" s="147"/>
      <c r="GO87" s="147"/>
      <c r="GP87" s="147"/>
      <c r="GQ87" s="147"/>
      <c r="GR87" s="147"/>
    </row>
    <row r="88" spans="2:200" ht="16" x14ac:dyDescent="0.2">
      <c r="B88" s="160">
        <v>1095</v>
      </c>
      <c r="C88" s="140">
        <v>17</v>
      </c>
      <c r="D88" s="141"/>
      <c r="E88" s="141"/>
      <c r="F88" s="141"/>
      <c r="G88" s="141"/>
      <c r="H88" s="141"/>
      <c r="I88" s="141"/>
      <c r="J88" s="141"/>
      <c r="K88" s="141"/>
      <c r="L88" s="141"/>
      <c r="M88" s="141"/>
      <c r="N88" s="140">
        <v>48</v>
      </c>
      <c r="O88" s="141"/>
      <c r="P88" s="141"/>
      <c r="Q88" s="141"/>
      <c r="R88" s="141"/>
      <c r="S88" s="141"/>
      <c r="T88" s="141"/>
      <c r="U88" s="141"/>
      <c r="V88" s="141"/>
      <c r="W88" s="141"/>
      <c r="X88" s="141"/>
      <c r="Y88" s="140">
        <v>60</v>
      </c>
      <c r="Z88" s="141"/>
      <c r="AA88" s="141"/>
      <c r="AB88" s="141"/>
      <c r="AC88" s="141"/>
      <c r="AD88" s="141"/>
      <c r="AE88" s="141"/>
      <c r="AF88" s="141"/>
      <c r="AG88" s="141"/>
      <c r="AH88" s="141"/>
      <c r="AI88" s="141"/>
      <c r="AJ88" s="140">
        <v>200</v>
      </c>
      <c r="AK88" s="141"/>
      <c r="AL88" s="141"/>
      <c r="AM88" s="141"/>
      <c r="AN88" s="141"/>
      <c r="AO88" s="141"/>
      <c r="AP88" s="141"/>
      <c r="AQ88" s="141"/>
      <c r="AR88" s="141"/>
      <c r="AS88" s="141"/>
      <c r="AT88" s="141"/>
      <c r="AU88" s="140">
        <v>200</v>
      </c>
      <c r="AV88" s="141"/>
      <c r="AW88" s="141"/>
      <c r="AX88" s="141"/>
      <c r="AY88" s="141"/>
      <c r="AZ88" s="141"/>
      <c r="BA88" s="141"/>
      <c r="BB88" s="141"/>
      <c r="BC88" s="141"/>
      <c r="BD88" s="141"/>
      <c r="BE88" s="141"/>
      <c r="BF88" s="140">
        <v>200</v>
      </c>
      <c r="BG88" s="141"/>
      <c r="BH88" s="141"/>
      <c r="BI88" s="141"/>
      <c r="BJ88" s="141"/>
      <c r="BK88" s="141"/>
      <c r="BL88" s="141"/>
      <c r="BM88" s="141"/>
      <c r="BN88" s="141"/>
      <c r="BO88" s="141"/>
      <c r="BP88" s="141"/>
      <c r="BQ88" s="140">
        <v>204</v>
      </c>
      <c r="BR88" s="141"/>
      <c r="BS88" s="141"/>
      <c r="BT88" s="141"/>
      <c r="BU88" s="141"/>
      <c r="BV88" s="141"/>
      <c r="BW88" s="141"/>
      <c r="BX88" s="141"/>
      <c r="BY88" s="141"/>
      <c r="BZ88" s="141"/>
      <c r="CA88" s="141"/>
      <c r="CB88" s="140">
        <v>230</v>
      </c>
      <c r="CC88" s="141"/>
      <c r="CD88" s="141"/>
      <c r="CE88" s="141"/>
      <c r="CF88" s="141"/>
      <c r="CG88" s="141"/>
      <c r="CH88" s="141"/>
      <c r="CI88" s="141"/>
      <c r="CJ88" s="141"/>
      <c r="CK88" s="141"/>
      <c r="CL88" s="141"/>
      <c r="CM88" s="140">
        <v>231</v>
      </c>
      <c r="CN88" s="142"/>
      <c r="CO88" s="142"/>
      <c r="CP88" s="142"/>
      <c r="CQ88" s="142"/>
      <c r="CR88" s="142"/>
      <c r="CS88" s="142"/>
      <c r="CT88" s="142"/>
      <c r="CU88" s="142"/>
      <c r="CV88" s="142"/>
      <c r="CW88" s="142"/>
      <c r="CX88" s="143">
        <v>323</v>
      </c>
      <c r="CY88" s="144"/>
      <c r="CZ88" s="144"/>
      <c r="DA88" s="144"/>
      <c r="DB88" s="144"/>
      <c r="DC88" s="144"/>
      <c r="DD88" s="144"/>
      <c r="DE88" s="144"/>
      <c r="DF88" s="144"/>
      <c r="DG88" s="144"/>
      <c r="DH88" s="144"/>
      <c r="DI88" s="143">
        <v>352</v>
      </c>
      <c r="DJ88" s="144"/>
      <c r="DK88" s="144"/>
      <c r="DL88" s="144"/>
      <c r="DM88" s="144"/>
      <c r="DN88" s="144"/>
      <c r="DO88" s="144"/>
      <c r="DP88" s="144"/>
      <c r="DQ88" s="144"/>
      <c r="DR88" s="144"/>
      <c r="DS88" s="144"/>
      <c r="DT88" s="143">
        <v>403</v>
      </c>
      <c r="DU88" s="144"/>
      <c r="DV88" s="144"/>
      <c r="DW88" s="144"/>
      <c r="DX88" s="144"/>
      <c r="DY88" s="144"/>
      <c r="DZ88" s="144"/>
      <c r="EA88" s="144"/>
      <c r="EB88" s="144"/>
      <c r="EC88" s="144"/>
      <c r="ED88" s="144"/>
      <c r="EE88" s="143">
        <v>447</v>
      </c>
      <c r="EF88" s="144"/>
      <c r="EG88" s="144"/>
      <c r="EH88" s="144"/>
      <c r="EI88" s="144"/>
      <c r="EJ88" s="144"/>
      <c r="EK88" s="144"/>
      <c r="EL88" s="144"/>
      <c r="EM88" s="144"/>
      <c r="EN88" s="144"/>
      <c r="EO88" s="144"/>
      <c r="EP88" s="143">
        <v>482</v>
      </c>
      <c r="EQ88" s="144"/>
      <c r="ER88" s="144"/>
      <c r="ES88" s="144"/>
      <c r="ET88" s="144"/>
      <c r="EU88" s="144"/>
      <c r="EV88" s="144"/>
      <c r="EW88" s="144"/>
      <c r="EX88" s="144"/>
      <c r="EY88" s="144"/>
      <c r="EZ88" s="144"/>
      <c r="FA88" s="143">
        <v>522</v>
      </c>
      <c r="FB88" s="142"/>
      <c r="FC88" s="142"/>
      <c r="FD88" s="142"/>
      <c r="FE88" s="142"/>
      <c r="FF88" s="142"/>
      <c r="FG88" s="142"/>
      <c r="FH88" s="142"/>
      <c r="FI88" s="142"/>
      <c r="FJ88" s="142"/>
      <c r="FK88" s="142"/>
      <c r="FL88" s="145">
        <v>573</v>
      </c>
      <c r="FM88" s="141"/>
      <c r="FN88" s="141"/>
      <c r="FO88" s="141"/>
      <c r="FP88" s="141"/>
      <c r="FQ88" s="141"/>
      <c r="FR88" s="141"/>
      <c r="FS88" s="141"/>
      <c r="FT88" s="141"/>
      <c r="FU88" s="141"/>
      <c r="FV88" s="142"/>
      <c r="FW88" s="145">
        <v>80</v>
      </c>
      <c r="FX88" s="141"/>
      <c r="FY88" s="141"/>
      <c r="FZ88" s="141"/>
      <c r="GA88" s="141"/>
      <c r="GB88" s="141"/>
      <c r="GC88" s="141"/>
      <c r="GD88" s="141"/>
      <c r="GE88" s="141"/>
      <c r="GF88" s="141"/>
      <c r="GG88" s="142"/>
      <c r="GH88" s="145">
        <f t="shared" si="1"/>
        <v>80</v>
      </c>
      <c r="GI88" s="141"/>
      <c r="GJ88" s="141"/>
      <c r="GK88" s="141"/>
      <c r="GL88" s="141"/>
      <c r="GM88" s="141"/>
      <c r="GN88" s="141"/>
      <c r="GO88" s="141"/>
      <c r="GP88" s="141"/>
      <c r="GQ88" s="141"/>
      <c r="GR88" s="141"/>
    </row>
    <row r="89" spans="2:200" ht="16" x14ac:dyDescent="0.2">
      <c r="B89" s="160">
        <v>1097</v>
      </c>
      <c r="C89" s="140">
        <v>39</v>
      </c>
      <c r="D89" s="141"/>
      <c r="E89" s="141"/>
      <c r="F89" s="141"/>
      <c r="G89" s="141"/>
      <c r="H89" s="141"/>
      <c r="I89" s="141"/>
      <c r="J89" s="141"/>
      <c r="K89" s="141"/>
      <c r="L89" s="141"/>
      <c r="M89" s="141"/>
      <c r="N89" s="140">
        <v>65</v>
      </c>
      <c r="O89" s="141"/>
      <c r="P89" s="141"/>
      <c r="Q89" s="141"/>
      <c r="R89" s="141"/>
      <c r="S89" s="141"/>
      <c r="T89" s="141"/>
      <c r="U89" s="141"/>
      <c r="V89" s="141"/>
      <c r="W89" s="141"/>
      <c r="X89" s="141"/>
      <c r="Y89" s="140">
        <v>84</v>
      </c>
      <c r="Z89" s="141"/>
      <c r="AA89" s="141"/>
      <c r="AB89" s="141"/>
      <c r="AC89" s="141"/>
      <c r="AD89" s="141"/>
      <c r="AE89" s="141"/>
      <c r="AF89" s="141"/>
      <c r="AG89" s="141"/>
      <c r="AH89" s="141"/>
      <c r="AI89" s="141"/>
      <c r="AJ89" s="140">
        <v>207</v>
      </c>
      <c r="AK89" s="141"/>
      <c r="AL89" s="141"/>
      <c r="AM89" s="141"/>
      <c r="AN89" s="141"/>
      <c r="AO89" s="141"/>
      <c r="AP89" s="141"/>
      <c r="AQ89" s="141"/>
      <c r="AR89" s="141"/>
      <c r="AS89" s="141"/>
      <c r="AT89" s="141"/>
      <c r="AU89" s="140">
        <v>220</v>
      </c>
      <c r="AV89" s="141"/>
      <c r="AW89" s="141"/>
      <c r="AX89" s="141"/>
      <c r="AY89" s="141"/>
      <c r="AZ89" s="141"/>
      <c r="BA89" s="141"/>
      <c r="BB89" s="141"/>
      <c r="BC89" s="141"/>
      <c r="BD89" s="141"/>
      <c r="BE89" s="141"/>
      <c r="BF89" s="140">
        <v>204</v>
      </c>
      <c r="BG89" s="141"/>
      <c r="BH89" s="141"/>
      <c r="BI89" s="141"/>
      <c r="BJ89" s="141"/>
      <c r="BK89" s="141"/>
      <c r="BL89" s="141"/>
      <c r="BM89" s="141"/>
      <c r="BN89" s="141"/>
      <c r="BO89" s="141"/>
      <c r="BP89" s="141"/>
      <c r="BQ89" s="140">
        <v>210</v>
      </c>
      <c r="BR89" s="141"/>
      <c r="BS89" s="141"/>
      <c r="BT89" s="141"/>
      <c r="BU89" s="141"/>
      <c r="BV89" s="141"/>
      <c r="BW89" s="141"/>
      <c r="BX89" s="141"/>
      <c r="BY89" s="141"/>
      <c r="BZ89" s="141"/>
      <c r="CA89" s="141"/>
      <c r="CB89" s="146" t="s">
        <v>163</v>
      </c>
      <c r="CC89" s="147"/>
      <c r="CD89" s="147"/>
      <c r="CE89" s="147"/>
      <c r="CF89" s="147"/>
      <c r="CG89" s="147"/>
      <c r="CH89" s="147"/>
      <c r="CI89" s="147"/>
      <c r="CJ89" s="147"/>
      <c r="CK89" s="147"/>
      <c r="CL89" s="147"/>
      <c r="CM89" s="140">
        <v>189</v>
      </c>
      <c r="CN89" s="142"/>
      <c r="CO89" s="142"/>
      <c r="CP89" s="142"/>
      <c r="CQ89" s="142"/>
      <c r="CR89" s="142"/>
      <c r="CS89" s="142"/>
      <c r="CT89" s="142"/>
      <c r="CU89" s="142"/>
      <c r="CV89" s="142"/>
      <c r="CW89" s="142"/>
      <c r="CX89" s="143">
        <v>296</v>
      </c>
      <c r="CY89" s="144"/>
      <c r="CZ89" s="144"/>
      <c r="DA89" s="144"/>
      <c r="DB89" s="144"/>
      <c r="DC89" s="144"/>
      <c r="DD89" s="144"/>
      <c r="DE89" s="144"/>
      <c r="DF89" s="144"/>
      <c r="DG89" s="144"/>
      <c r="DH89" s="144"/>
      <c r="DI89" s="143">
        <v>370</v>
      </c>
      <c r="DJ89" s="144"/>
      <c r="DK89" s="144"/>
      <c r="DL89" s="144"/>
      <c r="DM89" s="144"/>
      <c r="DN89" s="144"/>
      <c r="DO89" s="144"/>
      <c r="DP89" s="144"/>
      <c r="DQ89" s="144"/>
      <c r="DR89" s="144"/>
      <c r="DS89" s="144"/>
      <c r="DT89" s="143">
        <v>425</v>
      </c>
      <c r="DU89" s="144"/>
      <c r="DV89" s="144"/>
      <c r="DW89" s="144"/>
      <c r="DX89" s="144"/>
      <c r="DY89" s="144"/>
      <c r="DZ89" s="144"/>
      <c r="EA89" s="144"/>
      <c r="EB89" s="144"/>
      <c r="EC89" s="144"/>
      <c r="ED89" s="144"/>
      <c r="EE89" s="143">
        <v>456</v>
      </c>
      <c r="EF89" s="144"/>
      <c r="EG89" s="144"/>
      <c r="EH89" s="144"/>
      <c r="EI89" s="144"/>
      <c r="EJ89" s="144"/>
      <c r="EK89" s="144"/>
      <c r="EL89" s="144"/>
      <c r="EM89" s="144"/>
      <c r="EN89" s="144"/>
      <c r="EO89" s="144"/>
      <c r="EP89" s="143">
        <v>489</v>
      </c>
      <c r="EQ89" s="144"/>
      <c r="ER89" s="144"/>
      <c r="ES89" s="144"/>
      <c r="ET89" s="144"/>
      <c r="EU89" s="144"/>
      <c r="EV89" s="144"/>
      <c r="EW89" s="144"/>
      <c r="EX89" s="144"/>
      <c r="EY89" s="144"/>
      <c r="EZ89" s="144"/>
      <c r="FA89" s="149" t="s">
        <v>163</v>
      </c>
      <c r="FB89" s="150"/>
      <c r="FC89" s="150"/>
      <c r="FD89" s="150"/>
      <c r="FE89" s="150"/>
      <c r="FF89" s="150"/>
      <c r="FG89" s="150"/>
      <c r="FH89" s="150"/>
      <c r="FI89" s="150"/>
      <c r="FJ89" s="150"/>
      <c r="FK89" s="150"/>
      <c r="FL89" s="151" t="s">
        <v>163</v>
      </c>
      <c r="FM89" s="147"/>
      <c r="FN89" s="147"/>
      <c r="FO89" s="147"/>
      <c r="FP89" s="147"/>
      <c r="FQ89" s="147"/>
      <c r="FR89" s="147"/>
      <c r="FS89" s="147"/>
      <c r="FT89" s="147"/>
      <c r="FU89" s="147"/>
      <c r="FV89" s="150"/>
      <c r="FW89" s="145">
        <v>62</v>
      </c>
      <c r="FX89" s="147"/>
      <c r="FY89" s="147"/>
      <c r="FZ89" s="147"/>
      <c r="GA89" s="147"/>
      <c r="GB89" s="147"/>
      <c r="GC89" s="147"/>
      <c r="GD89" s="147"/>
      <c r="GE89" s="147"/>
      <c r="GF89" s="147"/>
      <c r="GG89" s="150"/>
      <c r="GH89" s="145">
        <f t="shared" si="1"/>
        <v>62</v>
      </c>
      <c r="GI89" s="147"/>
      <c r="GJ89" s="147"/>
      <c r="GK89" s="147"/>
      <c r="GL89" s="147"/>
      <c r="GM89" s="147"/>
      <c r="GN89" s="147"/>
      <c r="GO89" s="147"/>
      <c r="GP89" s="147"/>
      <c r="GQ89" s="147"/>
      <c r="GR89" s="147"/>
    </row>
    <row r="90" spans="2:200" ht="16" thickBot="1" x14ac:dyDescent="0.25"/>
    <row r="91" spans="2:200" ht="16" thickBot="1" x14ac:dyDescent="0.25">
      <c r="B91" s="132" t="s">
        <v>1975</v>
      </c>
      <c r="C91" s="131">
        <f>ROUNDDOWN(MEDIAN(C4:C89),0)</f>
        <v>33</v>
      </c>
      <c r="D91" s="131" t="e">
        <f t="shared" ref="D91:DP91" si="2">ROUNDDOWN(MEDIAN(D4:D89),0)</f>
        <v>#NUM!</v>
      </c>
      <c r="E91" s="131"/>
      <c r="F91" s="131" t="e">
        <f t="shared" si="2"/>
        <v>#NUM!</v>
      </c>
      <c r="G91" s="131"/>
      <c r="H91" s="131" t="e">
        <f t="shared" si="2"/>
        <v>#NUM!</v>
      </c>
      <c r="I91" s="131"/>
      <c r="J91" s="131" t="e">
        <f t="shared" si="2"/>
        <v>#NUM!</v>
      </c>
      <c r="K91" s="131"/>
      <c r="L91" s="131" t="e">
        <f t="shared" si="2"/>
        <v>#NUM!</v>
      </c>
      <c r="M91" s="131"/>
      <c r="N91" s="131">
        <f t="shared" si="2"/>
        <v>19</v>
      </c>
      <c r="O91" s="131" t="e">
        <f t="shared" si="2"/>
        <v>#NUM!</v>
      </c>
      <c r="P91" s="131"/>
      <c r="Q91" s="131" t="e">
        <f t="shared" si="2"/>
        <v>#NUM!</v>
      </c>
      <c r="R91" s="131"/>
      <c r="S91" s="131" t="e">
        <f t="shared" si="2"/>
        <v>#NUM!</v>
      </c>
      <c r="T91" s="131"/>
      <c r="U91" s="131" t="e">
        <f t="shared" si="2"/>
        <v>#NUM!</v>
      </c>
      <c r="V91" s="131"/>
      <c r="W91" s="131" t="e">
        <f t="shared" si="2"/>
        <v>#NUM!</v>
      </c>
      <c r="X91" s="131"/>
      <c r="Y91" s="131">
        <f t="shared" si="2"/>
        <v>83</v>
      </c>
      <c r="Z91" s="131" t="e">
        <f t="shared" si="2"/>
        <v>#NUM!</v>
      </c>
      <c r="AA91" s="131"/>
      <c r="AB91" s="131" t="e">
        <f t="shared" si="2"/>
        <v>#NUM!</v>
      </c>
      <c r="AC91" s="131"/>
      <c r="AD91" s="131" t="e">
        <f t="shared" si="2"/>
        <v>#NUM!</v>
      </c>
      <c r="AE91" s="131"/>
      <c r="AF91" s="131" t="e">
        <f t="shared" si="2"/>
        <v>#NUM!</v>
      </c>
      <c r="AG91" s="131"/>
      <c r="AH91" s="131" t="e">
        <f t="shared" si="2"/>
        <v>#NUM!</v>
      </c>
      <c r="AI91" s="131"/>
      <c r="AJ91" s="131">
        <f t="shared" si="2"/>
        <v>213</v>
      </c>
      <c r="AK91" s="131">
        <f t="shared" si="2"/>
        <v>165</v>
      </c>
      <c r="AL91" s="131"/>
      <c r="AM91" s="131">
        <f t="shared" si="2"/>
        <v>183</v>
      </c>
      <c r="AN91" s="131"/>
      <c r="AO91" s="131">
        <f t="shared" si="2"/>
        <v>172</v>
      </c>
      <c r="AP91" s="131"/>
      <c r="AQ91" s="131" t="e">
        <f t="shared" si="2"/>
        <v>#NUM!</v>
      </c>
      <c r="AR91" s="131"/>
      <c r="AS91" s="131" t="e">
        <f t="shared" si="2"/>
        <v>#NUM!</v>
      </c>
      <c r="AT91" s="131"/>
      <c r="AU91" s="131">
        <f t="shared" si="2"/>
        <v>208</v>
      </c>
      <c r="AV91" s="131">
        <f t="shared" si="2"/>
        <v>162</v>
      </c>
      <c r="AW91" s="131"/>
      <c r="AX91" s="131">
        <f t="shared" si="2"/>
        <v>165</v>
      </c>
      <c r="AY91" s="131"/>
      <c r="AZ91" s="131">
        <f t="shared" si="2"/>
        <v>165</v>
      </c>
      <c r="BA91" s="131"/>
      <c r="BB91" s="131" t="e">
        <f t="shared" si="2"/>
        <v>#NUM!</v>
      </c>
      <c r="BC91" s="131"/>
      <c r="BD91" s="131" t="e">
        <f t="shared" si="2"/>
        <v>#NUM!</v>
      </c>
      <c r="BE91" s="131"/>
      <c r="BF91" s="131">
        <f t="shared" si="2"/>
        <v>215</v>
      </c>
      <c r="BG91" s="131" t="e">
        <f t="shared" si="2"/>
        <v>#NUM!</v>
      </c>
      <c r="BH91" s="131"/>
      <c r="BI91" s="131" t="e">
        <f t="shared" si="2"/>
        <v>#NUM!</v>
      </c>
      <c r="BJ91" s="131"/>
      <c r="BK91" s="131" t="e">
        <f t="shared" si="2"/>
        <v>#NUM!</v>
      </c>
      <c r="BL91" s="131"/>
      <c r="BM91" s="131" t="e">
        <f t="shared" si="2"/>
        <v>#NUM!</v>
      </c>
      <c r="BN91" s="131"/>
      <c r="BO91" s="131" t="e">
        <f t="shared" si="2"/>
        <v>#NUM!</v>
      </c>
      <c r="BP91" s="131"/>
      <c r="BQ91" s="131">
        <f t="shared" si="2"/>
        <v>214</v>
      </c>
      <c r="BR91" s="131" t="e">
        <f t="shared" si="2"/>
        <v>#NUM!</v>
      </c>
      <c r="BS91" s="131"/>
      <c r="BT91" s="131" t="e">
        <f t="shared" si="2"/>
        <v>#NUM!</v>
      </c>
      <c r="BU91" s="131"/>
      <c r="BV91" s="131" t="e">
        <f t="shared" si="2"/>
        <v>#NUM!</v>
      </c>
      <c r="BW91" s="131"/>
      <c r="BX91" s="131" t="e">
        <f t="shared" si="2"/>
        <v>#NUM!</v>
      </c>
      <c r="BY91" s="131"/>
      <c r="BZ91" s="131" t="e">
        <f t="shared" si="2"/>
        <v>#NUM!</v>
      </c>
      <c r="CA91" s="131"/>
      <c r="CB91" s="131">
        <f t="shared" si="2"/>
        <v>300</v>
      </c>
      <c r="CC91" s="131" t="e">
        <f t="shared" si="2"/>
        <v>#NUM!</v>
      </c>
      <c r="CD91" s="131"/>
      <c r="CE91" s="131" t="e">
        <f t="shared" si="2"/>
        <v>#NUM!</v>
      </c>
      <c r="CF91" s="131"/>
      <c r="CG91" s="131" t="e">
        <f t="shared" si="2"/>
        <v>#NUM!</v>
      </c>
      <c r="CH91" s="131"/>
      <c r="CI91" s="131" t="e">
        <f t="shared" si="2"/>
        <v>#NUM!</v>
      </c>
      <c r="CJ91" s="131"/>
      <c r="CK91" s="131" t="e">
        <f t="shared" si="2"/>
        <v>#NUM!</v>
      </c>
      <c r="CL91" s="131"/>
      <c r="CM91" s="131">
        <f t="shared" si="2"/>
        <v>224</v>
      </c>
      <c r="CN91" s="131" t="e">
        <f t="shared" si="2"/>
        <v>#NUM!</v>
      </c>
      <c r="CO91" s="131"/>
      <c r="CP91" s="131" t="e">
        <f t="shared" si="2"/>
        <v>#NUM!</v>
      </c>
      <c r="CQ91" s="131"/>
      <c r="CR91" s="131" t="e">
        <f t="shared" si="2"/>
        <v>#NUM!</v>
      </c>
      <c r="CS91" s="131"/>
      <c r="CT91" s="131" t="e">
        <f t="shared" si="2"/>
        <v>#NUM!</v>
      </c>
      <c r="CU91" s="131"/>
      <c r="CV91" s="131" t="e">
        <f t="shared" si="2"/>
        <v>#NUM!</v>
      </c>
      <c r="CW91" s="131"/>
      <c r="CX91" s="131">
        <f t="shared" si="2"/>
        <v>323</v>
      </c>
      <c r="CY91" s="131" t="e">
        <f t="shared" si="2"/>
        <v>#NUM!</v>
      </c>
      <c r="CZ91" s="131"/>
      <c r="DA91" s="131" t="e">
        <f t="shared" si="2"/>
        <v>#NUM!</v>
      </c>
      <c r="DB91" s="131"/>
      <c r="DC91" s="131" t="e">
        <f t="shared" si="2"/>
        <v>#NUM!</v>
      </c>
      <c r="DD91" s="131"/>
      <c r="DE91" s="131" t="e">
        <f t="shared" si="2"/>
        <v>#NUM!</v>
      </c>
      <c r="DF91" s="131"/>
      <c r="DG91" s="131" t="e">
        <f t="shared" si="2"/>
        <v>#NUM!</v>
      </c>
      <c r="DH91" s="131"/>
      <c r="DI91" s="131">
        <f t="shared" si="2"/>
        <v>377</v>
      </c>
      <c r="DJ91" s="131" t="e">
        <f t="shared" si="2"/>
        <v>#NUM!</v>
      </c>
      <c r="DK91" s="131"/>
      <c r="DL91" s="131" t="e">
        <f t="shared" si="2"/>
        <v>#NUM!</v>
      </c>
      <c r="DM91" s="131"/>
      <c r="DN91" s="131" t="e">
        <f t="shared" si="2"/>
        <v>#NUM!</v>
      </c>
      <c r="DO91" s="131"/>
      <c r="DP91" s="131" t="e">
        <f t="shared" si="2"/>
        <v>#NUM!</v>
      </c>
      <c r="DQ91" s="131"/>
      <c r="DR91" s="131" t="e">
        <f t="shared" ref="DR91:GR91" si="3">ROUNDDOWN(MEDIAN(DR4:DR89),0)</f>
        <v>#NUM!</v>
      </c>
      <c r="DS91" s="131"/>
      <c r="DT91" s="131">
        <f t="shared" si="3"/>
        <v>419</v>
      </c>
      <c r="DU91" s="131" t="e">
        <f t="shared" si="3"/>
        <v>#NUM!</v>
      </c>
      <c r="DV91" s="131"/>
      <c r="DW91" s="131" t="e">
        <f t="shared" si="3"/>
        <v>#NUM!</v>
      </c>
      <c r="DX91" s="131"/>
      <c r="DY91" s="131" t="e">
        <f t="shared" si="3"/>
        <v>#NUM!</v>
      </c>
      <c r="DZ91" s="131"/>
      <c r="EA91" s="131" t="e">
        <f t="shared" si="3"/>
        <v>#NUM!</v>
      </c>
      <c r="EB91" s="131"/>
      <c r="EC91" s="131" t="e">
        <f t="shared" si="3"/>
        <v>#NUM!</v>
      </c>
      <c r="ED91" s="131"/>
      <c r="EE91" s="131">
        <f t="shared" si="3"/>
        <v>454</v>
      </c>
      <c r="EF91" s="131" t="e">
        <f t="shared" si="3"/>
        <v>#NUM!</v>
      </c>
      <c r="EG91" s="131"/>
      <c r="EH91" s="131" t="e">
        <f t="shared" si="3"/>
        <v>#NUM!</v>
      </c>
      <c r="EI91" s="131"/>
      <c r="EJ91" s="131" t="e">
        <f t="shared" si="3"/>
        <v>#NUM!</v>
      </c>
      <c r="EK91" s="131"/>
      <c r="EL91" s="131" t="e">
        <f t="shared" si="3"/>
        <v>#NUM!</v>
      </c>
      <c r="EM91" s="131"/>
      <c r="EN91" s="131" t="e">
        <f t="shared" si="3"/>
        <v>#NUM!</v>
      </c>
      <c r="EO91" s="131"/>
      <c r="EP91" s="131">
        <f t="shared" si="3"/>
        <v>492</v>
      </c>
      <c r="EQ91" s="131" t="e">
        <f t="shared" si="3"/>
        <v>#NUM!</v>
      </c>
      <c r="ER91" s="131"/>
      <c r="ES91" s="131" t="e">
        <f t="shared" si="3"/>
        <v>#NUM!</v>
      </c>
      <c r="ET91" s="131"/>
      <c r="EU91" s="131" t="e">
        <f t="shared" si="3"/>
        <v>#NUM!</v>
      </c>
      <c r="EV91" s="131"/>
      <c r="EW91" s="131" t="e">
        <f t="shared" si="3"/>
        <v>#NUM!</v>
      </c>
      <c r="EX91" s="131"/>
      <c r="EY91" s="131" t="e">
        <f t="shared" si="3"/>
        <v>#NUM!</v>
      </c>
      <c r="EZ91" s="131"/>
      <c r="FA91" s="131">
        <f t="shared" si="3"/>
        <v>556</v>
      </c>
      <c r="FB91" s="131" t="e">
        <f t="shared" si="3"/>
        <v>#NUM!</v>
      </c>
      <c r="FC91" s="131"/>
      <c r="FD91" s="131" t="e">
        <f t="shared" si="3"/>
        <v>#NUM!</v>
      </c>
      <c r="FE91" s="131"/>
      <c r="FF91" s="131" t="e">
        <f t="shared" si="3"/>
        <v>#NUM!</v>
      </c>
      <c r="FG91" s="131"/>
      <c r="FH91" s="131" t="e">
        <f t="shared" si="3"/>
        <v>#NUM!</v>
      </c>
      <c r="FI91" s="131"/>
      <c r="FJ91" s="131" t="e">
        <f t="shared" si="3"/>
        <v>#NUM!</v>
      </c>
      <c r="FK91" s="131"/>
      <c r="FL91" s="131">
        <f t="shared" si="3"/>
        <v>630</v>
      </c>
      <c r="FM91" s="131" t="e">
        <f t="shared" si="3"/>
        <v>#NUM!</v>
      </c>
      <c r="FN91" s="131"/>
      <c r="FO91" s="131" t="e">
        <f t="shared" si="3"/>
        <v>#NUM!</v>
      </c>
      <c r="FP91" s="131"/>
      <c r="FQ91" s="131" t="e">
        <f t="shared" si="3"/>
        <v>#NUM!</v>
      </c>
      <c r="FR91" s="131"/>
      <c r="FS91" s="131" t="e">
        <f t="shared" si="3"/>
        <v>#NUM!</v>
      </c>
      <c r="FT91" s="131"/>
      <c r="FU91" s="131" t="e">
        <f t="shared" si="3"/>
        <v>#NUM!</v>
      </c>
      <c r="FV91" s="131"/>
      <c r="FW91" s="131">
        <f t="shared" si="3"/>
        <v>84</v>
      </c>
      <c r="FX91" s="131" t="e">
        <f t="shared" si="3"/>
        <v>#NUM!</v>
      </c>
      <c r="FY91" s="131"/>
      <c r="FZ91" s="131" t="e">
        <f t="shared" si="3"/>
        <v>#NUM!</v>
      </c>
      <c r="GA91" s="131"/>
      <c r="GB91" s="131" t="e">
        <f t="shared" si="3"/>
        <v>#NUM!</v>
      </c>
      <c r="GC91" s="131"/>
      <c r="GD91" s="131" t="e">
        <f t="shared" si="3"/>
        <v>#NUM!</v>
      </c>
      <c r="GE91" s="131"/>
      <c r="GF91" s="131" t="e">
        <f t="shared" si="3"/>
        <v>#NUM!</v>
      </c>
      <c r="GG91" s="131"/>
      <c r="GH91" s="131">
        <f t="shared" si="3"/>
        <v>77</v>
      </c>
      <c r="GI91" s="131" t="e">
        <f t="shared" si="3"/>
        <v>#NUM!</v>
      </c>
      <c r="GJ91" s="131"/>
      <c r="GK91" s="131" t="e">
        <f t="shared" si="3"/>
        <v>#NUM!</v>
      </c>
      <c r="GL91" s="131"/>
      <c r="GM91" s="131" t="e">
        <f t="shared" si="3"/>
        <v>#NUM!</v>
      </c>
      <c r="GN91" s="131"/>
      <c r="GO91" s="131" t="e">
        <f t="shared" si="3"/>
        <v>#NUM!</v>
      </c>
      <c r="GP91" s="131"/>
      <c r="GQ91" s="131" t="e">
        <f t="shared" si="3"/>
        <v>#NUM!</v>
      </c>
      <c r="GR91" s="165" t="e">
        <f t="shared" si="3"/>
        <v>#NUM!</v>
      </c>
    </row>
    <row r="94" spans="2:200" ht="29" x14ac:dyDescent="0.35">
      <c r="D94" s="133" t="s">
        <v>1974</v>
      </c>
      <c r="E94" s="133"/>
    </row>
  </sheetData>
  <mergeCells count="20">
    <mergeCell ref="AU1:BE2"/>
    <mergeCell ref="CX1:GQ1"/>
    <mergeCell ref="DI2:DS2"/>
    <mergeCell ref="DT2:ED2"/>
    <mergeCell ref="BF1:BP2"/>
    <mergeCell ref="BQ1:CA2"/>
    <mergeCell ref="CB1:CL2"/>
    <mergeCell ref="CM1:CW2"/>
    <mergeCell ref="CX2:DH2"/>
    <mergeCell ref="EE2:EO2"/>
    <mergeCell ref="B1:B3"/>
    <mergeCell ref="C1:M2"/>
    <mergeCell ref="N1:X2"/>
    <mergeCell ref="Y1:AI2"/>
    <mergeCell ref="AJ1:AT2"/>
    <mergeCell ref="EP2:EZ2"/>
    <mergeCell ref="FA2:FK2"/>
    <mergeCell ref="FL2:FV2"/>
    <mergeCell ref="FW2:GG2"/>
    <mergeCell ref="GH2:GR2"/>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6</vt:i4>
      </vt:variant>
    </vt:vector>
  </HeadingPairs>
  <TitlesOfParts>
    <vt:vector size="6" baseType="lpstr">
      <vt:lpstr>VERO_ALL</vt:lpstr>
      <vt:lpstr>Pasos por actividad_JULIA</vt:lpstr>
      <vt:lpstr>Observaciones_JULIA</vt:lpstr>
      <vt:lpstr>VERO_FECH_HOR_FICHAS</vt:lpstr>
      <vt:lpstr>FIAB_JULIA_SALU</vt:lpstr>
      <vt:lpstr>Estadísticas SiMuR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 Wiedmaier</dc:creator>
  <cp:lastModifiedBy>ALEJANDRO CASTELLANOS ALONSO</cp:lastModifiedBy>
  <dcterms:created xsi:type="dcterms:W3CDTF">2025-12-02T09:28:14Z</dcterms:created>
  <dcterms:modified xsi:type="dcterms:W3CDTF">2026-03-19T14:49:44Z</dcterms:modified>
</cp:coreProperties>
</file>